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s="1"/>
  <c r="B6628" i="106"/>
  <c r="D6628" i="106" s="1"/>
  <c r="B6629" i="106"/>
  <c r="D6629" i="106" s="1"/>
  <c r="B6630" i="106"/>
  <c r="D6630" i="106"/>
  <c r="B6631" i="106"/>
  <c r="D6631" i="106" s="1"/>
  <c r="B6632" i="106"/>
  <c r="D6632" i="106"/>
  <c r="B6633" i="106"/>
  <c r="D6633" i="106" s="1"/>
  <c r="B6634" i="106"/>
  <c r="D6634" i="106" s="1"/>
  <c r="B6635" i="106"/>
  <c r="D6635" i="106" s="1"/>
  <c r="B6636" i="106"/>
  <c r="D6636" i="106" s="1"/>
  <c r="B6637" i="106"/>
  <c r="D6637" i="106" s="1"/>
  <c r="B6638" i="106"/>
  <c r="D6638" i="106"/>
  <c r="B6639" i="106"/>
  <c r="D6639" i="106" s="1"/>
  <c r="B6640" i="106"/>
  <c r="D6640" i="106"/>
  <c r="B6641" i="106"/>
  <c r="D6641" i="106" s="1"/>
  <c r="B6642" i="106"/>
  <c r="D6642" i="106" s="1"/>
  <c r="B6643" i="106"/>
  <c r="D6643" i="106" s="1"/>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74" i="36"/>
  <c r="D75" i="36"/>
  <c r="D77" i="36"/>
  <c r="D78" i="36"/>
  <c r="D85" i="36"/>
  <c r="B59" i="127"/>
  <c r="B60"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I173" i="5"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J274" i="5"/>
  <c r="B7054" i="106" s="1"/>
  <c r="D7054" i="106" s="1"/>
  <c r="C5" i="4"/>
  <c r="B3405" i="106" s="1"/>
  <c r="D3405" i="106" s="1"/>
  <c r="F5" i="4"/>
  <c r="B3408" i="106" s="1"/>
  <c r="D3408" i="106" s="1"/>
  <c r="G5" i="4"/>
  <c r="B3409" i="106" s="1"/>
  <c r="D3409"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2597" i="106"/>
  <c r="D2597" i="106" s="1"/>
  <c r="D4" i="7"/>
  <c r="B1760" i="106" s="1"/>
  <c r="D1760" i="106" s="1"/>
  <c r="F135" i="34"/>
  <c r="B5847" i="106"/>
  <c r="D5847" i="106" s="1"/>
  <c r="B5752" i="106"/>
  <c r="D5752" i="106" s="1"/>
  <c r="J173" i="5"/>
  <c r="D17" i="7"/>
  <c r="B4104" i="106" s="1"/>
  <c r="D4104" i="106" s="1"/>
  <c r="D15" i="7"/>
  <c r="B1772" i="106" s="1"/>
  <c r="D1772" i="106" s="1"/>
  <c r="D60" i="36" l="1"/>
  <c r="L13" i="11"/>
  <c r="B2060" i="106" s="1"/>
  <c r="D2060" i="106" s="1"/>
  <c r="N23" i="3"/>
  <c r="B284" i="106" s="1"/>
  <c r="D284" i="106" s="1"/>
  <c r="F19" i="7"/>
  <c r="K339" i="29"/>
  <c r="K109" i="5"/>
  <c r="K4" i="4" s="1"/>
  <c r="J109" i="5"/>
  <c r="D57" i="36"/>
  <c r="G30" i="108"/>
  <c r="E30" i="108"/>
  <c r="F128" i="34"/>
  <c r="D13" i="7"/>
  <c r="B3726" i="106" s="1"/>
  <c r="D3726" i="106" s="1"/>
  <c r="H33" i="118"/>
  <c r="I6" i="4"/>
  <c r="B5011" i="106" s="1"/>
  <c r="D5011" i="106" s="1"/>
  <c r="B4216" i="106"/>
  <c r="D4216" i="106" s="1"/>
  <c r="F104" i="34"/>
  <c r="F94" i="34"/>
  <c r="D5" i="4"/>
  <c r="B3406" i="106" s="1"/>
  <c r="D3406" i="106" s="1"/>
  <c r="B4363" i="106"/>
  <c r="D4363" i="106" s="1"/>
  <c r="C331" i="29"/>
  <c r="B7216" i="106" s="1"/>
  <c r="D7216" i="106" s="1"/>
  <c r="D18" i="7"/>
  <c r="B4105" i="106" s="1"/>
  <c r="D4105" i="106" s="1"/>
  <c r="F106" i="34"/>
  <c r="B6840" i="106"/>
  <c r="D6840" i="106" s="1"/>
  <c r="B6838" i="106"/>
  <c r="D6838" i="106" s="1"/>
  <c r="F93" i="34"/>
  <c r="F50" i="34"/>
  <c r="J331" i="29"/>
  <c r="B7223" i="106" s="1"/>
  <c r="D7223" i="106" s="1"/>
  <c r="B7203" i="106"/>
  <c r="D7203" i="106" s="1"/>
  <c r="B7071" i="106"/>
  <c r="D7071" i="106" s="1"/>
  <c r="B1746" i="106"/>
  <c r="D1746" i="106" s="1"/>
  <c r="F48" i="34"/>
  <c r="K341" i="29"/>
  <c r="K13" i="4" s="1"/>
  <c r="B3572" i="106" s="1"/>
  <c r="D3572" i="106" s="1"/>
  <c r="B3670" i="106"/>
  <c r="D3670" i="106" s="1"/>
  <c r="K84" i="29"/>
  <c r="B3647" i="106"/>
  <c r="D3647" i="106" s="1"/>
  <c r="C341" i="29"/>
  <c r="B3621" i="106" s="1"/>
  <c r="D3621" i="106" s="1"/>
  <c r="K41" i="3"/>
  <c r="L15" i="11"/>
  <c r="B3459" i="106" s="1"/>
  <c r="D3459" i="106" s="1"/>
  <c r="K223" i="29"/>
  <c r="E102" i="29"/>
  <c r="B2790" i="106" s="1"/>
  <c r="D2790" i="106" s="1"/>
  <c r="F41" i="3"/>
  <c r="B2973" i="106"/>
  <c r="D2973" i="106" s="1"/>
  <c r="I24" i="12"/>
  <c r="B1126" i="106"/>
  <c r="D1126" i="106" s="1"/>
  <c r="H352" i="29"/>
  <c r="B7242" i="106" s="1"/>
  <c r="D7242" i="106" s="1"/>
  <c r="I77" i="4"/>
  <c r="B3319" i="106" s="1"/>
  <c r="D3319" i="106" s="1"/>
  <c r="B2823" i="106"/>
  <c r="D2823" i="106" s="1"/>
  <c r="K286" i="29"/>
  <c r="J88" i="28"/>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66" i="106" s="1"/>
  <c r="D1266" i="106" s="1"/>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B7270" i="106"/>
  <c r="C34" i="131"/>
  <c r="L16" i="11" l="1"/>
  <c r="B2061" i="106" s="1"/>
  <c r="D2061" i="106" s="1"/>
  <c r="B3672" i="106"/>
  <c r="D3672" i="106" s="1"/>
  <c r="B6028" i="106"/>
  <c r="D6028" i="106" s="1"/>
  <c r="C114" i="29"/>
  <c r="B757" i="106" s="1"/>
  <c r="D757" i="106" s="1"/>
  <c r="F175" i="34"/>
  <c r="D19" i="7"/>
  <c r="B1775" i="106" s="1"/>
  <c r="D1775" i="106" s="1"/>
  <c r="L114" i="29"/>
  <c r="D30" i="36"/>
  <c r="B7760" i="106"/>
  <c r="D7760" i="106" s="1"/>
  <c r="B171" i="106"/>
  <c r="D171" i="106" s="1"/>
  <c r="D53" i="36"/>
  <c r="B3568" i="106"/>
  <c r="D3568" i="106" s="1"/>
  <c r="D58" i="36"/>
  <c r="B1515" i="106"/>
  <c r="D1515" i="106" s="1"/>
  <c r="G16" i="4"/>
  <c r="B2611" i="106" s="1"/>
  <c r="D2611" i="106" s="1"/>
  <c r="B1996" i="106"/>
  <c r="D1996" i="106" s="1"/>
  <c r="I26" i="12"/>
  <c r="B7741" i="106" s="1"/>
  <c r="D7741" i="106" s="1"/>
  <c r="B1474" i="106"/>
  <c r="D1474" i="106" s="1"/>
  <c r="G12" i="4"/>
  <c r="B2607" i="106" s="1"/>
  <c r="D2607" i="106" s="1"/>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D275" i="5" s="1"/>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K8" i="4" l="1"/>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H13" i="118"/>
  <c r="D20" i="4"/>
  <c r="B2574" i="106" s="1"/>
  <c r="D2574" i="106" s="1"/>
  <c r="H18" i="118"/>
  <c r="F14" i="34"/>
  <c r="F76" i="34" s="1"/>
  <c r="F176" i="34" s="1"/>
  <c r="D6" i="146"/>
  <c r="F6" i="146" s="1"/>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<sst xmlns="http://schemas.openxmlformats.org/spreadsheetml/2006/main" count="5018" uniqueCount="2120">
  <si>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</si>
  <si>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</si>
  <si>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</si>
  <si>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</si>
  <si>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</si>
  <si>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</si>
  <si>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</si>
  <si>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</si>
  <si>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</si>
  <si>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</si>
  <si>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</si>
  <si>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</si>
  <si>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</si>
  <si>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</si>
  <si>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</si>
  <si>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</si>
  <si>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</si>
  <si>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</si>
  <si>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</si>
  <si>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</si>
  <si>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</si>
  <si>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</si>
  <si>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</si>
  <si>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</si>
  <si>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</si>
  <si>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</si>
  <si>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</si>
  <si>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</si>
  <si>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</si>
  <si>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</si>
  <si>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</si>
  <si>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</si>
  <si>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</si>
  <si>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</si>
  <si>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</si>
  <si>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</si>
  <si>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</si>
  <si>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</si>
  <si>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</si>
  <si>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</si>
  <si>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</si>
  <si>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</si>
  <si>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</si>
  <si>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</si>
  <si>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</si>
  <si>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</si>
  <si>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</si>
  <si>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</si>
  <si>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</si>
  <si>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</si>
  <si>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</si>
  <si>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</si>
  <si>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</si>
  <si>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</si>
  <si>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</si>
  <si>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</si>
  <si>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</si>
  <si>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</si>
  <si>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</si>
  <si>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</si>
  <si>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</si>
  <si>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</si>
  <si>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</si>
  <si>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</si>
  <si>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</si>
  <si>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</si>
  <si>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</si>
  <si>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</si>
  <si>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</si>
  <si>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</si>
  <si>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</si>
  <si>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</si>
  <si>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</si>
  <si>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</si>
  <si>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</si>
  <si>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</si>
  <si>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</si>
  <si>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</si>
  <si>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</si>
  <si>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</si>
  <si>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</si>
  <si>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</si>
  <si>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</si>
  <si>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</si>
  <si>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</si>
  <si>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</si>
  <si>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</si>
  <si>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</si>
  <si>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</si>
  <si>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</si>
  <si>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</si>
  <si>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</si>
  <si>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</si>
  <si>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</si>
  <si>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</si>
  <si>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</si>
  <si>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</si>
  <si>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</si>
  <si>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</si>
  <si>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</si>
  <si>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</si>
  <si>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</si>
  <si>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</si>
  <si>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</si>
  <si>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</si>
  <si>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</si>
  <si>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</si>
  <si>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</si>
  <si>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</si>
  <si>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</si>
  <si>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</si>
  <si>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</si>
  <si>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</si>
  <si>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</si>
  <si>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</si>
  <si>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</si>
  <si>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</si>
  <si>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</si>
  <si>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</si>
  <si>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</si>
  <si>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</si>
  <si>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</si>
  <si>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</si>
  <si>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</si>
  <si>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</si>
  <si>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</si>
  <si>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</si>
  <si>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</si>
  <si>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</si>
  <si>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</si>
  <si>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</si>
  <si>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</si>
  <si>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</si>
  <si>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</si>
  <si>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</si>
  <si>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</si>
  <si>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</si>
  <si>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</si>
  <si>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</si>
  <si>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</si>
  <si>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</si>
  <si>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</si>
  <si>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</si>
  <si>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</si>
  <si>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</si>
  <si>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</si>
  <si>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</si>
  <si>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</si>
  <si>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</si>
  <si>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</si>
  <si>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</si>
  <si>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</si>
  <si>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</si>
  <si>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</si>
  <si>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</si>
  <si>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</si>
  <si>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</si>
  <si>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</si>
  <si>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</si>
  <si>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</si>
  <si>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</si>
  <si>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</si>
  <si>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</si>
  <si>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</si>
  <si>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</si>
  <si>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</si>
  <si>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</si>
  <si>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</si>
  <si>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</si>
  <si>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</si>
  <si>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</si>
  <si>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</si>
  <si>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</si>
  <si>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</si>
  <si>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</si>
  <si>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</si>
  <si>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</si>
  <si>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</si>
  <si>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</si>
  <si>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</si>
  <si>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</si>
  <si>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</si>
  <si>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</si>
  <si>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</si>
  <si>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</si>
  <si>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</si>
  <si>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</si>
  <si>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</si>
  <si>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</si>
  <si>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</si>
  <si>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</si>
  <si>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</si>
  <si>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</si>
  <si>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</si>
  <si>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</si>
  <si>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</si>
  <si>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</si>
  <si>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</si>
  <si>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</si>
  <si>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</si>
  <si>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</si>
  <si>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</si>
  <si>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</si>
  <si>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</si>
  <si>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</si>
  <si>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</si>
  <si>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</si>
  <si>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</si>
  <si>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</si>
  <si>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</si>
  <si>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</si>
  <si>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</si>
  <si>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</si>
  <si>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</si>
  <si>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</si>
  <si>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</si>
  <si>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</si>
  <si>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</si>
  <si>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</si>
  <si>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</si>
  <si>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</si>
  <si>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</si>
  <si>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</si>
  <si>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</si>
  <si>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</si>
  <si>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</si>
  <si>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</si>
  <si>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</si>
  <si>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</si>
  <si>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</si>
  <si>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</si>
  <si>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</si>
  <si>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</si>
  <si>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</si>
  <si>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</si>
  <si>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</si>
  <si>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</si>
  <si>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</si>
  <si>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</si>
  <si>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</si>
  <si>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</si>
  <si>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</si>
  <si>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</si>
  <si>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</si>
  <si>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</si>
  <si>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</si>
  <si>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</si>
  <si>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</si>
  <si>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</si>
  <si>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</si>
  <si>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</si>
  <si>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</si>
  <si>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</si>
  <si>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</si>
  <si>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</si>
  <si>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</si>
  <si>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</si>
  <si>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</si>
  <si>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</si>
  <si>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</si>
  <si>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</si>
  <si>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</si>
  <si>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</si>
  <si>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</si>
  <si>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</si>
  <si>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</si>
  <si>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</si>
  <si>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</si>
  <si>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</si>
  <si>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</si>
  <si>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</si>
  <si>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</si>
  <si>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</si>
  <si>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</si>
  <si>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</si>
  <si>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</si>
  <si>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</si>
  <si>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</si>
  <si>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</si>
  <si>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</si>
  <si>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</si>
  <si>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</si>
  <si>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</si>
  <si>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</si>
  <si>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</si>
  <si>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</si>
  <si>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</si>
  <si>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</si>
  <si>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</si>
  <si>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</si>
  <si>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</si>
  <si>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</si>
  <si>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</si>
  <si>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</si>
  <si>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</si>
  <si>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</si>
  <si>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</si>
  <si>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</si>
  <si>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</si>
  <si>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</si>
  <si>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</si>
  <si>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</si>
  <si>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</si>
  <si>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</si>
  <si>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</si>
  <si>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</si>
  <si>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</si>
  <si>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</si>
  <si>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</si>
  <si>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</si>
  <si>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</si>
  <si>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</si>
  <si>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</si>
  <si>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</si>
  <si>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</si>
  <si>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</si>
  <si>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</si>
  <si>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</si>
  <si>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</si>
  <si>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</si>
  <si>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</si>
  <si>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</si>
  <si>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</si>
  <si>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</si>
  <si>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</si>
  <si>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</si>
  <si>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</si>
  <si>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</si>
  <si>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</si>
  <si>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</si>
  <si>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</si>
  <si>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</si>
  <si>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</si>
  <si>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</si>
  <si>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</si>
  <si>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</si>
  <si>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</si>
  <si>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</si>
  <si>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</si>
  <si>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</si>
  <si>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</si>
  <si>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</si>
  <si>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</si>
  <si>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</si>
  <si>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</si>
  <si>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</si>
  <si>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</si>
  <si>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</si>
  <si>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</si>
  <si>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</si>
  <si>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</si>
  <si>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</si>
  <si>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</si>
  <si>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</si>
  <si>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</si>
  <si>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</si>
  <si>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</si>
  <si>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</si>
  <si>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</si>
  <si>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</si>
  <si>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</si>
  <si>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</si>
  <si>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</si>
  <si>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</si>
  <si>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</si>
  <si>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</si>
  <si>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</si>
  <si>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</si>
  <si>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</si>
  <si>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</si>
  <si>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</si>
  <si>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</si>
  <si>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</si>
  <si>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</si>
  <si>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</si>
  <si>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</si>
  <si>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</si>
  <si>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</si>
  <si>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</si>
  <si>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</si>
  <si>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</si>
  <si>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</si>
  <si>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</si>
  <si>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</si>
  <si>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</si>
  <si>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</si>
  <si>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</si>
  <si>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</si>
  <si>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</si>
  <si>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</si>
  <si>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</si>
  <si>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</si>
  <si>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</si>
  <si>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</si>
  <si>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</si>
  <si>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</si>
  <si>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</si>
  <si>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</si>
  <si>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</si>
  <si>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</si>
  <si>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</si>
  <si>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</si>
  <si>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</si>
  <si>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</si>
  <si>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</si>
  <si>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</si>
  <si>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</si>
  <si>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</si>
  <si>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</si>
  <si>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</si>
  <si>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</si>
  <si>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</si>
  <si>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</si>
  <si>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</si>
  <si>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</si>
  <si>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</si>
  <si>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</si>
  <si>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</si>
  <si>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</si>
  <si>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</si>
  <si>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</si>
  <si>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</si>
  <si>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</si>
  <si>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</si>
  <si>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</si>
  <si>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</si>
  <si>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</si>
  <si>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</si>
  <si>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</si>
  <si>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</si>
  <si>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</si>
  <si>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</si>
  <si>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</si>
  <si>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</si>
  <si>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</si>
  <si>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</si>
  <si>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</si>
  <si>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</si>
  <si>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</si>
  <si>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</si>
  <si>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</si>
  <si>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</si>
  <si>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</si>
  <si>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</si>
  <si>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</si>
  <si>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</si>
  <si>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</si>
  <si>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</si>
  <si>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</si>
  <si>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</si>
  <si>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</si>
  <si>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</si>
  <si>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</si>
  <si>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</si>
  <si>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</si>
  <si>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</si>
  <si>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</si>
  <si>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</si>
  <si>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</si>
  <si>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</si>
  <si>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</si>
  <si>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</si>
  <si>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</si>
  <si>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</si>
  <si>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</si>
  <si>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</si>
  <si>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</si>
  <si>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</si>
  <si>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</si>
  <si>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</si>
  <si>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</si>
  <si>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</si>
  <si>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</si>
  <si>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</si>
  <si>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</si>
  <si>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</si>
  <si>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</si>
  <si>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</si>
  <si>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</si>
  <si>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</si>
  <si>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</si>
  <si>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</si>
  <si>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</si>
  <si>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</si>
  <si>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</si>
  <si>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</si>
  <si>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</si>
  <si>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</si>
  <si>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</si>
  <si>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</si>
  <si>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</si>
  <si>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</si>
  <si>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</si>
  <si>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</si>
  <si>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</si>
  <si>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</si>
  <si>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</si>
  <si>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</si>
  <si>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</si>
  <si>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</si>
  <si>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</si>
  <si>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</si>
  <si>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</si>
  <si>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</si>
  <si>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</si>
  <si>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</si>
  <si>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</si>
  <si>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</si>
  <si>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</si>
  <si>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</si>
  <si>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</si>
  <si>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</si>
  <si>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</si>
  <si>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</si>
  <si>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</si>
  <si>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</si>
  <si>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</si>
  <si>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</si>
  <si>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</si>
  <si>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</si>
  <si>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</si>
  <si>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</si>
  <si>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</si>
  <si>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</si>
  <si>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</si>
  <si>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</si>
  <si>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</si>
  <si>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</si>
  <si>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</si>
  <si>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</si>
  <si>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</si>
  <si>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</si>
  <si>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</si>
  <si>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</si>
  <si>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</si>
  <si>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</si>
  <si>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</si>
  <si>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</si>
  <si>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</si>
  <si>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</si>
  <si>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</si>
  <si>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</si>
  <si>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</si>
  <si>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</si>
  <si>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</si>
  <si>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</si>
  <si>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</si>
  <si>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</si>
  <si>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</si>
  <si>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</si>
  <si>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</si>
  <si>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</si>
  <si>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</si>
  <si>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</si>
  <si>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</si>
  <si>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</si>
  <si>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</si>
  <si>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</si>
  <si>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</si>
  <si>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</si>
  <si>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</si>
  <si>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</si>
  <si>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</si>
  <si>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</si>
  <si>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</si>
  <si>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</si>
  <si>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</si>
  <si>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</si>
  <si>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</si>
  <si>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</si>
  <si>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</si>
  <si>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</si>
  <si>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</si>
  <si>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</si>
  <si>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</si>
  <si>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</si>
  <si>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</si>
  <si>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</si>
  <si>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</si>
  <si>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</si>
  <si>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</si>
  <si>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</si>
  <si>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</si>
  <si>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</si>
  <si>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</si>
  <si>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</si>
  <si>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</si>
  <si>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</si>
  <si>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</si>
  <si>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</si>
  <si>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</si>
  <si>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</si>
  <si>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</si>
  <si>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</si>
  <si>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</si>
  <si>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</si>
  <si>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</si>
  <si>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</si>
  <si>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</si>
  <si>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</si>
  <si>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</si>
  <si>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</si>
  <si>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</si>
  <si>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</si>
  <si>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</si>
  <si>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</si>
  <si>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</si>
  <si>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</si>
  <si>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</si>
  <si>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</si>
  <si>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</si>
  <si>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</si>
  <si>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</si>
  <si>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</si>
  <si>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</si>
  <si>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</si>
  <si>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</si>
  <si>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</si>
  <si>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</si>
  <si>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</si>
  <si>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</si>
  <si>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</si>
  <si>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</si>
  <si>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</si>
  <si>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</si>
  <si>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</si>
  <si>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</si>
  <si>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</si>
  <si>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</si>
  <si>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</si>
  <si>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</si>
  <si>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</si>
  <si>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</si>
  <si>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</si>
  <si>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</si>
  <si>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</si>
  <si>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</si>
  <si>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</si>
  <si>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</si>
  <si>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</si>
  <si>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</si>
  <si>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</si>
  <si>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</si>
  <si>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</si>
  <si>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</si>
  <si>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</si>
  <si>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</si>
  <si>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</si>
  <si>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</si>
  <si>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</si>
  <si>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</si>
  <si>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</si>
  <si>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</si>
  <si>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</si>
  <si>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</si>
  <si>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</si>
  <si>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</si>
  <si>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</si>
  <si>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</si>
  <si>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</si>
  <si>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</si>
  <si>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</si>
  <si>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</si>
  <si>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</si>
  <si>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</si>
  <si>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</si>
  <si>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</si>
  <si>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</si>
  <si>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</si>
  <si>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</si>
  <si>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</si>
  <si>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</si>
  <si>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</si>
  <si>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</si>
  <si>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</si>
  <si>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</si>
  <si>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</si>
  <si>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</si>
  <si>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</si>
  <si>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</si>
  <si>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</si>
  <si>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</si>
  <si>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</si>
  <si>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</si>
  <si>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</si>
  <si>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</si>
  <si>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</si>
  <si>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</si>
  <si>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</si>
  <si>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</si>
  <si>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</si>
  <si>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</si>
  <si>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</si>
  <si>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</si>
  <si>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</si>
  <si>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</si>
  <si>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</si>
  <si>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</si>
  <si>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</si>
  <si>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</si>
  <si>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</si>
  <si>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</si>
  <si>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</si>
  <si>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</si>
  <si>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</si>
  <si>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</si>
  <si>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</si>
  <si>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</si>
  <si>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</si>
  <si>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</si>
  <si>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</si>
  <si>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</si>
  <si>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</si>
  <si>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</si>
  <si>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</si>
  <si>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</si>
  <si>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</si>
  <si>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</si>
  <si>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</si>
  <si>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</si>
  <si>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</si>
  <si>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</si>
  <si>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</si>
  <si>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</si>
  <si>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</si>
  <si>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</si>
  <si>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</si>
  <si>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</si>
  <si>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</si>
  <si>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</si>
  <si>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</si>
  <si>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</si>
  <si>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</si>
  <si>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</si>
  <si>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</si>
  <si>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</si>
  <si>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</si>
  <si>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</si>
  <si>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</si>
  <si>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</si>
  <si>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</si>
  <si>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</si>
  <si>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</si>
  <si>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</si>
  <si>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</si>
  <si>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</si>
  <si>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</si>
  <si>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</si>
  <si>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</si>
  <si>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</si>
  <si>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</si>
  <si>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</si>
  <si>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</si>
  <si>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</si>
  <si>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</si>
  <si>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</si>
  <si>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</si>
  <si>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</si>
  <si>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</si>
  <si>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</si>
  <si>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</si>
  <si>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</si>
  <si>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</si>
  <si>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</si>
  <si>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</si>
  <si>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</si>
  <si>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</si>
  <si>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</si>
  <si>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</si>
  <si>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</si>
  <si>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</si>
  <si>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</si>
  <si>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</si>
  <si>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</si>
  <si>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</si>
  <si>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</si>
  <si>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</si>
  <si>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</si>
  <si>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</si>
  <si>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</si>
  <si>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</si>
  <si>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</si>
  <si>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</si>
  <si>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</si>
  <si>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</si>
  <si>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</si>
  <si>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</si>
  <si>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</si>
  <si>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</si>
  <si>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</si>
  <si>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</si>
  <si>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</si>
  <si>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</si>
  <si>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</si>
  <si>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</si>
  <si>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</si>
  <si>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</si>
  <si>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</si>
  <si>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</si>
  <si>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</si>
  <si>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</si>
  <si>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</si>
  <si>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</si>
  <si>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</si>
  <si>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</si>
  <si>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</si>
  <si>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</si>
  <si>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</si>
  <si>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</si>
  <si>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</si>
  <si>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</si>
  <si>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</si>
  <si>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</si>
  <si>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</si>
  <si>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</si>
  <si>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</si>
  <si>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</si>
  <si>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</si>
  <si>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</si>
  <si>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</si>
  <si>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</si>
  <si>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</si>
  <si>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</si>
  <si>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</si>
  <si>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</si>
  <si>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</si>
  <si>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</si>
  <si>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</si>
  <si>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</si>
  <si>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</si>
  <si>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</si>
  <si>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</si>
  <si>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</si>
  <si>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</si>
  <si>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</si>
  <si>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</si>
  <si>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</si>
  <si>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</si>
  <si>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</si>
  <si>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</si>
  <si>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</si>
  <si>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</si>
  <si>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</si>
  <si>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</si>
  <si>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</si>
  <si>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</si>
  <si>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</si>
  <si>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</si>
  <si>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</si>
  <si>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</si>
  <si>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</si>
  <si>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</si>
  <si>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</si>
  <si>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</si>
  <si>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</si>
  <si>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</si>
  <si>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</si>
  <si>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</si>
  <si>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</si>
  <si>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</si>
  <si>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</si>
  <si>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</si>
  <si>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</si>
  <si>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</si>
  <si>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</si>
  <si>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</si>
  <si>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</si>
  <si>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</si>
  <si>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</si>
  <si>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</si>
  <si>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</si>
  <si>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</si>
  <si>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</si>
  <si>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</si>
  <si>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</si>
  <si>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</si>
  <si>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</si>
  <si>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</si>
  <si>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</si>
  <si>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</si>
  <si>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</si>
  <si>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</si>
  <si>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</si>
  <si>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</si>
  <si>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</si>
  <si>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</si>
  <si>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</si>
  <si>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</si>
  <si>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</si>
  <si>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</si>
  <si>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</si>
  <si>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</si>
  <si>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</si>
  <si>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</si>
  <si>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</si>
  <si>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</si>
  <si>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</si>
  <si>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</si>
  <si>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</si>
  <si>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</si>
  <si>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</si>
  <si>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</si>
  <si>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</si>
  <si>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</si>
  <si>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</si>
  <si>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</si>
  <si>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</si>
  <si>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</si>
  <si>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</si>
  <si>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</si>
  <si>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</si>
  <si>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</si>
  <si>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</si>
  <si>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</si>
  <si>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</si>
  <si>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</si>
  <si>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</si>
  <si>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</si>
  <si>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</si>
  <si>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</si>
  <si>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</si>
  <si>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</si>
  <si>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</si>
  <si>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</si>
  <si>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</si>
  <si>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</si>
  <si>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</si>
  <si>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</si>
  <si>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</si>
  <si>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</si>
  <si>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</si>
  <si>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</si>
  <si>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</si>
  <si>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</si>
  <si>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</si>
  <si>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</si>
  <si>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</si>
  <si>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</si>
  <si>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</si>
  <si>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</si>
  <si>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</si>
  <si>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</si>
  <si>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</si>
  <si>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</si>
  <si>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</si>
  <si>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</si>
  <si>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</si>
  <si>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</si>
  <si>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</si>
  <si>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</si>
  <si>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</si>
  <si>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</si>
  <si>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</si>
  <si>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</si>
  <si>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</si>
  <si>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</si>
  <si>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</si>
  <si>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</si>
  <si>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</si>
  <si>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</si>
  <si>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</si>
  <si>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</si>
  <si>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</si>
  <si>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</si>
  <si>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</si>
  <si>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</si>
  <si>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</si>
  <si>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</si>
  <si>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</si>
  <si>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</si>
  <si>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</si>
  <si>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</si>
  <si>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</si>
  <si>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</si>
  <si>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</si>
  <si>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</si>
  <si>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</si>
  <si>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</si>
  <si>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</si>
  <si>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</si>
  <si>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</si>
  <si>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</si>
  <si>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</si>
  <si>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</si>
  <si>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</si>
  <si>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</si>
  <si>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</si>
  <si>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</si>
  <si>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</si>
  <si>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</si>
  <si>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</si>
  <si>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</si>
  <si>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</si>
  <si>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</si>
  <si>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</si>
  <si>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</si>
  <si>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</si>
  <si>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</si>
  <si>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</si>
  <si>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</si>
  <si>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</si>
  <si>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</si>
  <si>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</si>
  <si>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</si>
  <si>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</si>
  <si>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</si>
  <si>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</si>
  <si>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</si>
  <si>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</si>
  <si>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</si>
  <si>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</si>
  <si>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</si>
  <si>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</si>
  <si>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</si>
  <si>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</si>
  <si>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</si>
  <si>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</si>
  <si>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</si>
  <si>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</si>
  <si>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</si>
  <si>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</si>
  <si>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</si>
  <si>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</si>
  <si>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</si>
  <si>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</si>
  <si>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</si>
  <si>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</si>
  <si>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</si>
  <si>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</si>
  <si>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</si>
  <si>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</si>
  <si>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</si>
  <si>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</si>
  <si>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</si>
  <si>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</si>
  <si>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</si>
  <si>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</si>
  <si>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</si>
  <si>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</si>
  <si>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</si>
  <si>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</si>
  <si>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</si>
  <si>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</si>
  <si>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</si>
  <si>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</si>
  <si>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</si>
  <si>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</si>
  <si>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</si>
  <si>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</si>
  <si>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</si>
  <si>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</si>
  <si>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</si>
  <si>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</si>
  <si>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</si>
  <si>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</si>
  <si>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</si>
  <si>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</si>
  <si>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</si>
  <si>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</si>
  <si>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</si>
  <si>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</si>
  <si>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</si>
  <si>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</si>
  <si>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</si>
  <si>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</si>
  <si>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</si>
  <si>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</si>
  <si>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</si>
  <si>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</si>
  <si>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</si>
  <si>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</si>
  <si>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</si>
  <si>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</si>
  <si>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</si>
  <si>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</si>
  <si>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</si>
  <si>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</si>
  <si>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</si>
  <si>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</si>
  <si>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</si>
  <si>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</si>
  <si>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</si>
  <si>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</si>
  <si>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</si>
  <si>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</si>
  <si>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</si>
  <si>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</si>
  <si>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</si>
  <si>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</si>
  <si>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</si>
  <si>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</si>
  <si>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</si>
  <si>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</si>
  <si>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</si>
  <si>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</si>
  <si>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</si>
  <si>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</si>
  <si>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</si>
  <si>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</si>
  <si>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</si>
  <si>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</si>
  <si>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</si>
  <si>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</si>
  <si>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</si>
  <si>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</si>
  <si>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</si>
  <si>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</si>
  <si>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</si>
  <si>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</si>
  <si>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</si>
  <si>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</si>
  <si>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</si>
  <si>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</si>
  <si>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</si>
  <si>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</si>
  <si>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</si>
  <si>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</si>
  <si>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</si>
  <si>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</si>
  <si>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</si>
  <si>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</si>
  <si>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</si>
  <si>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</si>
  <si>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</si>
  <si>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</si>
  <si>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</si>
  <si>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</si>
  <si>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</si>
  <si>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</si>
  <si>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</si>
  <si>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</si>
  <si>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</si>
  <si>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</si>
  <si>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</si>
  <si>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</si>
  <si>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</si>
  <si>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</si>
  <si>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</si>
  <si>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</si>
  <si>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</si>
  <si>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</si>
  <si>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</si>
  <si>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</si>
  <si>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</si>
  <si>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</si>
  <si>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</si>
  <si>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</si>
  <si>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</si>
  <si>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</si>
  <si>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</si>
  <si>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</si>
  <si>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</si>
  <si>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</si>
  <si>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</si>
  <si>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</si>
  <si>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</si>
  <si>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</si>
  <si>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</si>
  <si>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</si>
  <si>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</si>
  <si>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</si>
  <si>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</si>
  <si>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</si>
  <si>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</si>
  <si>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</si>
  <si>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</si>
  <si>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</si>
  <si>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</si>
  <si>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</si>
  <si>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</si>
  <si>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</si>
  <si>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</si>
  <si>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</si>
  <si>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</si>
  <si>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</si>
  <si>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</si>
  <si>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</si>
  <si>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</si>
  <si>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</si>
  <si>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</si>
  <si>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</si>
  <si>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</si>
  <si>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</si>
  <si>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</si>
  <si>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</si>
  <si>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</si>
  <si>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</si>
  <si>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</si>
  <si>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</si>
  <si>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</si>
  <si>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</si>
  <si>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</si>
  <si>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</si>
  <si>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</si>
  <si>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</si>
  <si>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</si>
  <si>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</si>
  <si>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</si>
  <si>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</si>
  <si>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</si>
  <si>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</si>
  <si>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</si>
  <si>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</si>
  <si>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</si>
  <si>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</si>
  <si>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</si>
  <si>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</si>
  <si>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</si>
  <si>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</si>
  <si>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</si>
  <si>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</si>
  <si>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</si>
  <si>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</si>
  <si>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</si>
  <si>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</si>
  <si>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</si>
  <si>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</si>
  <si>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</si>
  <si>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</si>
  <si>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</si>
  <si>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</si>
  <si>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</si>
  <si>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</si>
  <si>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</si>
  <si>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</si>
  <si>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</si>
  <si>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</si>
  <si>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</si>
  <si>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</si>
  <si>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</si>
  <si>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</si>
  <si>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</si>
  <si>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</si>
  <si>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</si>
  <si>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</si>
  <si>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</si>
  <si>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</si>
  <si>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</si>
  <si>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</si>
  <si>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</si>
  <si>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</si>
  <si>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</si>
  <si>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</si>
  <si>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</si>
  <si>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</si>
  <si>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</si>
  <si>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</si>
  <si>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</si>
  <si>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</si>
  <si>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</si>
  <si>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</si>
  <si>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</si>
  <si>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</si>
  <si>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</si>
  <si>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</si>
  <si>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</si>
  <si>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</si>
  <si>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</si>
  <si>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</si>
  <si>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</si>
  <si>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</si>
  <si>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</si>
  <si>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</si>
  <si>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</si>
  <si>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</si>
  <si>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</si>
  <si>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</si>
  <si>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</si>
  <si>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</si>
  <si>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</si>
  <si>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</si>
  <si>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</si>
  <si>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</si>
  <si>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</si>
  <si>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</si>
  <si>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</si>
  <si>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</si>
  <si>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</si>
  <si>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</si>
  <si>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</si>
  <si>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</si>
  <si>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</si>
  <si>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</si>
  <si>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</si>
  <si>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</si>
  <si>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</si>
  <si>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</si>
  <si>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</si>
  <si>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</si>
  <si>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</si>
  <si>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</si>
  <si>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</si>
  <si>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</si>
  <si>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</si>
  <si>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</si>
  <si>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</si>
  <si>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</si>
  <si>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</si>
  <si>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</si>
  <si>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</si>
  <si>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</si>
  <si>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</si>
  <si>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</si>
  <si>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</si>
  <si>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</si>
  <si>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</si>
  <si>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</si>
  <si>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</si>
  <si>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</si>
  <si>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</si>
  <si>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</si>
  <si>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</si>
  <si>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</si>
  <si>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</si>
  <si>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</si>
  <si>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</si>
  <si>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</si>
  <si>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</si>
  <si>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</si>
  <si>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</si>
  <si>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</si>
  <si>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</si>
  <si>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</si>
  <si>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</si>
  <si>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</si>
  <si>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</si>
  <si>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</si>
  <si>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</si>
  <si>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</si>
  <si>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</si>
  <si>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</si>
  <si>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</si>
  <si>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</si>
  <si>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</si>
  <si>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</si>
  <si>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</si>
  <si>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</si>
  <si>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</si>
  <si>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</si>
  <si>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</si>
  <si>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</si>
  <si>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</si>
  <si>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</si>
  <si>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</si>
  <si>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</si>
  <si>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</si>
  <si>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</si>
  <si>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</si>
  <si>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</si>
  <si>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</si>
  <si>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</si>
  <si>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</si>
  <si>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</si>
  <si>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</si>
  <si>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</si>
  <si>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</si>
  <si>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</si>
  <si>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</si>
  <si>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</si>
  <si>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</si>
  <si>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</si>
  <si>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</si>
  <si>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</si>
  <si>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</si>
  <si>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</si>
  <si>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</si>
  <si>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</si>
  <si>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</si>
  <si>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</si>
  <si>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</si>
  <si>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</si>
  <si>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</si>
  <si>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</si>
  <si>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</si>
  <si>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</si>
  <si>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</si>
  <si>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</si>
  <si>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</si>
  <si>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</si>
  <si>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</si>
  <si>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</si>
  <si>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</si>
  <si>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</si>
  <si>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</si>
  <si>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</si>
  <si>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</si>
  <si>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</si>
  <si>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</si>
  <si>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</si>
  <si>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</si>
  <si>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</si>
  <si>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</si>
  <si>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</si>
  <si>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</si>
  <si>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</si>
  <si>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</si>
  <si>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</si>
  <si>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</si>
  <si>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</si>
  <si>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</si>
  <si>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</si>
  <si>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</si>
  <si>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</si>
  <si>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</si>
  <si>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</si>
  <si>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</si>
  <si>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</si>
  <si>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</si>
  <si>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</si>
  <si>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</si>
  <si>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</si>
  <si>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</si>
  <si>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</si>
  <si>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</si>
  <si>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</si>
  <si>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</si>
  <si>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</si>
  <si>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</si>
  <si>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</si>
  <si>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</si>
  <si>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</si>
  <si>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</si>
  <si>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</si>
  <si>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</si>
  <si>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</si>
  <si>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</si>
  <si>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</si>
  <si>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</si>
  <si>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</si>
  <si>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</si>
  <si>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</si>
  <si>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</si>
  <si>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</si>
  <si>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</si>
  <si>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</si>
  <si>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</si>
  <si>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</si>
  <si>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</si>
  <si>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</si>
  <si>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</si>
  <si>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</si>
  <si>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</si>
  <si>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</si>
  <si>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</si>
  <si>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</si>
  <si>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</si>
  <si>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</si>
  <si>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</si>
  <si>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</si>
  <si>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</si>
  <si>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</si>
  <si>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</si>
  <si>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</si>
  <si>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</si>
  <si>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</si>
  <si>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</si>
  <si>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</si>
  <si>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</si>
  <si>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</si>
  <si>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</si>
  <si>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</si>
  <si>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</si>
  <si>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</si>
  <si>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</si>
  <si>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</si>
  <si>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</si>
  <si>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</si>
  <si>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</si>
  <si>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</si>
  <si>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</si>
  <si>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</si>
  <si>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</si>
  <si>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</si>
  <si>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</si>
  <si>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</si>
  <si>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</si>
  <si>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</si>
  <si>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</si>
  <si>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</si>
  <si>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</si>
  <si>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</si>
  <si>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</si>
  <si>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</si>
  <si>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</si>
  <si>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</si>
  <si>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</si>
  <si>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</si>
  <si>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</si>
  <si>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</si>
  <si>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</si>
  <si>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</si>
  <si>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</si>
  <si>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</si>
  <si>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</si>
  <si>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</si>
  <si>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</si>
  <si>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</si>
  <si>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</si>
  <si>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</si>
  <si>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</si>
  <si>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</si>
  <si>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</si>
  <si>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</si>
  <si>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</si>
  <si>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</si>
  <si>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</si>
  <si>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</si>
  <si>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</si>
  <si>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</si>
  <si>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</si>
  <si>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</si>
  <si>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</si>
  <si>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</si>
  <si>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</si>
  <si>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</si>
  <si>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</si>
  <si>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</si>
  <si>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</si>
  <si>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</si>
  <si>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</si>
  <si>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</si>
  <si>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</si>
  <si>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</si>
  <si>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</si>
  <si>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</si>
  <si>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</si>
  <si>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</si>
  <si>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</si>
  <si>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</si>
  <si>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</si>
  <si>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</si>
  <si>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</si>
  <si>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</si>
  <si>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</si>
  <si>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</si>
  <si>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</si>
  <si>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</si>
  <si>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</si>
  <si>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</si>
  <si>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</si>
  <si>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</si>
  <si>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</si>
  <si>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</si>
  <si>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</si>
  <si>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</si>
  <si>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</si>
  <si>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</si>
  <si>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</si>
  <si>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</si>
  <si>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</si>
  <si>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</si>
  <si>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</si>
  <si>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</si>
  <si>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</si>
  <si>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</si>
  <si>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</si>
  <si>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</si>
  <si>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</si>
  <si>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</si>
  <si>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</si>
  <si>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</si>
  <si>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</si>
  <si>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</si>
  <si>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</si>
  <si>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</si>
  <si>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</si>
  <si>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</si>
  <si>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</si>
  <si>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</si>
  <si>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</si>
  <si>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</si>
  <si>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</si>
  <si>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</si>
  <si>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</si>
  <si>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</si>
  <si>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</si>
  <si>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</si>
  <si>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</si>
  <si>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</si>
  <si>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</si>
  <si>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</si>
  <si>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</si>
  <si>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</si>
  <si>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</si>
  <si>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</si>
  <si>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</si>
  <si>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</si>
  <si>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</si>
  <si>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</si>
  <si>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</si>
  <si>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</si>
  <si>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</si>
  <si>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</si>
  <si>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</si>
  <si>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</si>
  <si>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</si>
  <si>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</si>
  <si>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</si>
  <si>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</si>
  <si>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</si>
  <si>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</si>
  <si>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</si>
  <si>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</si>
  <si>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</si>
  <si>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</si>
  <si>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</si>
  <si>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</si>
  <si>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</si>
  <si>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</si>
  <si>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</si>
  <si>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</si>
  <si>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</si>
  <si>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</si>
  <si>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</si>
  <si>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</si>
  <si>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</si>
  <si>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</si>
  <si>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</si>
  <si>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</si>
  <si>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</si>
  <si>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</si>
  <si>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</si>
  <si>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</si>
  <si>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</si>
  <si>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</si>
  <si>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</si>
  <si>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</si>
  <si>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</si>
  <si>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</si>
  <si>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</si>
  <si>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</si>
  <si>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</si>
  <si>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</si>
  <si>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</si>
  <si>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</si>
  <si>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</si>
  <si>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</si>
  <si>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</si>
  <si>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</si>
  <si>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</si>
  <si>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</si>
  <si>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</si>
  <si>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</si>
  <si>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</si>
  <si>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</si>
  <si>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</si>
  <si>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</si>
  <si>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</si>
  <si>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</si>
  <si>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</si>
  <si>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</si>
  <si>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</si>
  <si>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</si>
  <si>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</si>
  <si>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</si>
  <si>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</si>
  <si>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</si>
  <si>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</si>
  <si>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</si>
  <si>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</si>
  <si>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</si>
  <si>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</si>
  <si>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</si>
  <si>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</si>
  <si>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</si>
  <si>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</si>
  <si>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</si>
  <si>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</si>
  <si>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</si>
  <si>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</si>
  <si>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</si>
  <si>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</si>
  <si>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</si>
  <si>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</si>
  <si>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</si>
  <si>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</si>
  <si>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</si>
  <si>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</si>
  <si>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</si>
  <si>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</si>
  <si>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</si>
  <si>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</si>
  <si>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</si>
  <si>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</si>
  <si>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</si>
  <si>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</si>
  <si>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</si>
  <si>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</si>
  <si>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</si>
  <si>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</si>
  <si>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</si>
  <si>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</si>
  <si>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</si>
  <si>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</si>
  <si>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</si>
  <si>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</si>
  <si>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</si>
  <si>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</si>
  <si>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</si>
  <si>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</si>
  <si>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</si>
  <si>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</si>
  <si>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</si>
  <si>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</si>
  <si>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</si>
  <si>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</si>
  <si>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</si>
  <si>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</si>
  <si>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</si>
  <si>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</si>
  <si>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</si>
  <si>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</si>
  <si>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</si>
  <si>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</si>
  <si>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</si>
  <si>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</si>
  <si>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</si>
  <si>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</si>
  <si>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</si>
  <si>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</si>
  <si>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</si>
  <si>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</si>
  <si>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</si>
  <si>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</si>
  <si>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</si>
  <si>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</si>
  <si>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</si>
  <si>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</si>
  <si>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</si>
  <si>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</si>
  <si>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</si>
  <si>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</si>
  <si>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</si>
  <si>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</si>
  <si>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</si>
  <si>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</si>
  <si>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</si>
  <si>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</si>
  <si>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</si>
  <si>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</si>
  <si>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</si>
  <si>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</si>
  <si>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</si>
  <si>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</si>
  <si>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</si>
  <si>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</si>
  <si>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</si>
  <si>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</si>
  <si>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</si>
  <si>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</si>
  <si>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</si>
  <si>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</si>
  <si>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</si>
  <si>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</si>
  <si>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</si>
  <si>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</si>
  <si>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</si>
  <si>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</si>
  <si>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</si>
  <si>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</si>
  <si>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</si>
  <si>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</si>
  <si>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</si>
  <si>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</si>
  <si>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</si>
  <si>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</si>
  <si>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</si>
  <si>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</si>
  <si>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</si>
  <si>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</si>
  <si>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</si>
  <si>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</si>
  <si>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</si>
  <si>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</si>
  <si>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</si>
  <si>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</si>
  <si>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</si>
  <si>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</si>
  <si>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</si>
  <si>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</si>
  <si>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</si>
  <si>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</si>
  <si>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</si>
  <si>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</si>
  <si>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</si>
  <si>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</si>
  <si>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</si>
  <si>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</si>
  <si>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</si>
  <si>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</si>
  <si>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</si>
  <si>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</si>
  <si>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</si>
  <si>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</si>
  <si>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</si>
  <si>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</si>
  <si>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</si>
  <si>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</si>
  <si>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</si>
  <si>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</si>
  <si>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</si>
  <si>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</si>
  <si>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</si>
  <si>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</si>
  <si>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</si>
  <si>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</si>
  <si>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</si>
  <si>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</si>
  <si>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</si>
  <si>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</si>
  <si>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</si>
  <si>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</si>
  <si>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</si>
  <si>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</si>
  <si>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</si>
  <si>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</si>
  <si>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</si>
  <si>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</si>
  <si>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</si>
  <si>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</si>
  <si>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</si>
  <si>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</si>
  <si>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</si>
  <si>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</si>
  <si>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</si>
  <si>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</si>
  <si>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</si>
  <si>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</si>
  <si>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</si>
  <si>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</si>
  <si>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</si>
  <si>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</si>
  <si>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</si>
  <si>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</si>
  <si>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</si>
  <si>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</si>
  <si>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</si>
  <si>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</si>
  <si>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</si>
  <si>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</si>
  <si>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</si>
  <si>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</si>
  <si>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</si>
  <si>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</si>
  <si>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</si>
  <si>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</si>
  <si>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</si>
  <si>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</si>
  <si>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</si>
  <si>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</si>
  <si>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</si>
  <si>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</si>
  <si>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</si>
  <si>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</si>
  <si>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</si>
  <si>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</si>
  <si>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</si>
  <si>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</si>
  <si>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</si>
  <si>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</si>
  <si>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</si>
  <si>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</si>
  <si>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</si>
  <si>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</si>
  <si>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</si>
  <si>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</si>
  <si>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</si>
  <si>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</si>
  <si>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</si>
  <si>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</si>
  <si>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</si>
  <si>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</si>
  <si>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</si>
  <si>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</si>
  <si>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</si>
  <si>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</si>
  <si>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</si>
  <si>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</si>
  <si>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</si>
  <si>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</si>
  <si>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</si>
  <si>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</si>
  <si>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</si>
  <si>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</si>
  <si>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</si>
  <si>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</si>
  <si>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</si>
  <si>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</si>
  <si>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</si>
  <si>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</si>
  <si>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</si>
  <si>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</si>
  <si>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</si>
  <si>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</si>
  <si>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</si>
  <si>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</si>
  <si>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</si>
  <si>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</si>
  <si>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</si>
  <si>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</si>
  <si>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</si>
  <si>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</si>
  <si>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</si>
  <si>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</si>
  <si>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</si>
  <si>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</si>
  <si>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</si>
  <si>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</si>
  <si>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</si>
  <si>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</si>
  <si>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</si>
  <si>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</si>
  <si>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</si>
  <si>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</si>
  <si>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</si>
  <si>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</si>
  <si>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</si>
  <si>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</si>
  <si>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</si>
  <si>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</si>
  <si>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</si>
  <si>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</si>
  <si>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</si>
  <si>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</si>
  <si>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</si>
  <si>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</si>
  <si>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</si>
  <si>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</si>
  <si>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</si>
  <si>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</si>
  <si>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</si>
  <si>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</si>
  <si>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</si>
  <si>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</si>
  <si>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</si>
  <si>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</si>
  <si>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</si>
  <si>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</si>
  <si>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</si>
  <si>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</si>
  <si>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</si>
  <si>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</si>
  <si>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</si>
  <si>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</si>
  <si>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</si>
  <si>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</si>
  <si>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</si>
  <si>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</si>
  <si>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</si>
  <si>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</si>
  <si>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</si>
  <si>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</si>
  <si>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</si>
  <si>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</si>
  <si>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</si>
  <si>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</si>
  <si>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</si>
  <si>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</si>
  <si>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</si>
  <si>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</si>
  <si>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</si>
  <si>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</si>
  <si>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</si>
  <si>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</si>
  <si>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</si>
  <si>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</si>
  <si>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</si>
  <si>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</si>
  <si>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</si>
  <si>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</si>
  <si>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</si>
  <si>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</si>
  <si>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</si>
  <si>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</si>
  <si>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</si>
  <si>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</si>
  <si>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</si>
  <si>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</si>
  <si>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</si>
  <si>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</si>
  <si>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</si>
  <si>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</si>
  <si>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</si>
  <si>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</si>
  <si>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</si>
  <si>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</si>
  <si>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</si>
  <si>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</si>
  <si>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</si>
  <si>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</si>
  <si>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</si>
  <si>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</si>
  <si>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</si>
  <si>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</si>
  <si>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</si>
  <si>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</si>
  <si>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</si>
  <si>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</si>
  <si>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</si>
  <si>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</si>
  <si>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</si>
  <si>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</si>
  <si>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</si>
  <si>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</si>
  <si>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</si>
  <si>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</si>
  <si>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</si>
  <si>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</si>
  <si>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</si>
  <si>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</si>
  <si>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</si>
  <si>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</si>
  <si>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</si>
  <si>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</si>
  <si>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</si>
  <si>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</si>
  <si>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</si>
  <si>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</si>
  <si>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</si>
  <si>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</si>
  <si>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</si>
  <si>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</si>
  <si>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</si>
  <si>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</si>
  <si>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</si>
  <si>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</si>
  <si>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</si>
  <si>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</si>
  <si>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</si>
  <si>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</si>
  <si>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</si>
  <si>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</si>
  <si>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</si>
  <si>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</si>
  <si>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</si>
  <si>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</si>
  <si>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</si>
  <si>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</si>
  <si>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</si>
  <si>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</si>
  <si>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</si>
  <si>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</si>
  <si>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</si>
  <si>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</si>
  <si>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</si>
  <si>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</si>
  <si>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</si>
  <si>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</si>
  <si>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</si>
  <si>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</si>
  <si>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</si>
  <si>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</si>
  <si>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</si>
  <si>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</si>
  <si>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</si>
  <si>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</si>
  <si>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</si>
  <si>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</si>
  <si>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</si>
  <si>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</si>
  <si>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</si>
  <si>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</si>
  <si>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</si>
  <si>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</si>
  <si>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</si>
  <si>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</si>
  <si>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</si>
  <si>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</si>
  <si>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</si>
  <si>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</si>
  <si>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</si>
  <si>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</si>
  <si>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</si>
  <si>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</si>
  <si>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</si>
  <si>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</si>
  <si>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</si>
  <si>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</si>
  <si>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</si>
  <si>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</si>
  <si>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</si>
  <si>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</si>
  <si>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</si>
  <si>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</si>
  <si>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</si>
  <si>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</si>
  <si>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</si>
  <si>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</si>
  <si>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</si>
  <si>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</si>
  <si>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</si>
  <si>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</si>
  <si>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</si>
  <si>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</si>
  <si>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</si>
  <si>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CHAMPAIGN</t>
  </si>
  <si>
    <t>PO BOX 99</t>
  </si>
  <si>
    <t>THOMASBORO</t>
  </si>
  <si>
    <t>BONNIE MCARTHUR</t>
  </si>
  <si>
    <t>217-643-3275</t>
  </si>
  <si>
    <t>217-643-2022</t>
  </si>
  <si>
    <t>RUSSELL LEIGH &amp; ASSOCIATES</t>
  </si>
  <si>
    <t>RUSS LEIGH</t>
  </si>
  <si>
    <t>228 E MAIN ST</t>
  </si>
  <si>
    <t>HOOPESTON</t>
  </si>
  <si>
    <t>217-283-9336</t>
  </si>
  <si>
    <t>217-283-9736</t>
  </si>
  <si>
    <t>065.018319</t>
  </si>
  <si>
    <t>admin@russleigh.com</t>
  </si>
  <si>
    <t>WORKING CASH BOND</t>
  </si>
  <si>
    <t>WORKING CASH BONDS, SERIES 2015</t>
  </si>
  <si>
    <t>WORKERS' COMP INSURANCE TRUST</t>
  </si>
  <si>
    <t>RURAL CHAMPAIGN COUNTY SPEC ED COOP</t>
  </si>
  <si>
    <t>Page 11 - Acct 1999 - Other Local Revenue</t>
  </si>
  <si>
    <t>Col 10 - Educational</t>
  </si>
  <si>
    <t>Refunds &amp; Reimbursements - $16,580</t>
  </si>
  <si>
    <t>Page 15 - Acct 2190 - Other Support Svc - Pupils</t>
  </si>
  <si>
    <t>Col 600 - Other Objects</t>
  </si>
  <si>
    <t>Dues &amp; Other - Pupils - $1,297</t>
  </si>
  <si>
    <t>THOMASBORO CCSD 130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</si>
</sst>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5" t="s">
        <v>474</v>
      </c>
      <c r="J1" s="2136"/>
      <c r="K1" s="2136"/>
      <c r="L1" s="2136"/>
      <c r="M1" s="2136"/>
      <c r="N1" s="2136"/>
      <c r="O1" s="2136"/>
      <c r="P1" s="2136"/>
      <c r="Q1" s="2136"/>
      <c r="R1" s="2136"/>
      <c r="S1" s="2136"/>
    </row>
    <row r="2" spans="1:28" ht="12" customHeight="1" x14ac:dyDescent="0.2">
      <c r="A2" s="202" t="s">
        <v>1967</v>
      </c>
      <c r="D2" s="203"/>
      <c r="I2" s="2137" t="s">
        <v>1155</v>
      </c>
      <c r="J2" s="2136"/>
      <c r="K2" s="2136"/>
      <c r="L2" s="2136"/>
      <c r="M2" s="2136"/>
      <c r="N2" s="2136"/>
      <c r="O2" s="2136"/>
      <c r="P2" s="2136"/>
      <c r="Q2" s="2136"/>
      <c r="R2" s="2136"/>
      <c r="S2" s="2136"/>
    </row>
    <row r="3" spans="1:28" ht="12" customHeight="1" x14ac:dyDescent="0.2">
      <c r="A3" s="1876" t="s">
        <v>1955</v>
      </c>
      <c r="B3" s="1877"/>
      <c r="C3" s="1877"/>
      <c r="D3" s="1878"/>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2094</v>
      </c>
      <c r="C5" s="179" t="s">
        <v>1083</v>
      </c>
      <c r="D5" s="364"/>
      <c r="E5" s="364"/>
      <c r="H5" s="193"/>
      <c r="I5" s="2144" t="s">
        <v>788</v>
      </c>
      <c r="J5" s="2089"/>
      <c r="K5" s="2089"/>
      <c r="L5" s="2089"/>
      <c r="M5" s="2089"/>
      <c r="N5" s="2089"/>
      <c r="O5" s="2089"/>
      <c r="P5" s="2089"/>
      <c r="Q5" s="2089"/>
      <c r="R5" s="2089"/>
      <c r="S5" s="2089"/>
    </row>
    <row r="6" spans="1:28" ht="14.1" customHeight="1" x14ac:dyDescent="0.2">
      <c r="B6" s="445"/>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61" t="s">
        <v>2094</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5">
        <v>9010130004</v>
      </c>
      <c r="B13" s="2106"/>
      <c r="C13" s="2106"/>
      <c r="D13" s="2106"/>
      <c r="E13" s="2106"/>
      <c r="F13" s="2106"/>
      <c r="G13" s="2106"/>
      <c r="H13" s="2107"/>
      <c r="I13" s="185"/>
      <c r="J13" s="184"/>
      <c r="K13" s="182"/>
      <c r="L13" s="184"/>
      <c r="M13" s="184"/>
      <c r="N13" s="184"/>
      <c r="O13" s="184"/>
      <c r="P13" s="184"/>
      <c r="Q13" s="184"/>
      <c r="R13" s="184"/>
      <c r="S13" s="184"/>
      <c r="T13" s="2110" t="s">
        <v>2101</v>
      </c>
      <c r="U13" s="2111"/>
      <c r="V13" s="2111"/>
      <c r="W13" s="2111"/>
      <c r="X13" s="2111"/>
      <c r="Y13" s="2112"/>
      <c r="Z13" s="2112"/>
      <c r="AA13" s="211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3" t="s">
        <v>2095</v>
      </c>
      <c r="B15" s="2108"/>
      <c r="C15" s="2108"/>
      <c r="D15" s="2108"/>
      <c r="E15" s="2108"/>
      <c r="F15" s="2108"/>
      <c r="G15" s="2108"/>
      <c r="H15" s="2109"/>
      <c r="T15" s="2075" t="s">
        <v>2102</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2119</v>
      </c>
      <c r="B17" s="2133"/>
      <c r="C17" s="2133"/>
      <c r="D17" s="2133"/>
      <c r="E17" s="2133"/>
      <c r="F17" s="2133"/>
      <c r="G17" s="2133"/>
      <c r="H17" s="2134"/>
      <c r="T17" s="2120" t="s">
        <v>2103</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74" t="s">
        <v>785</v>
      </c>
      <c r="AA18" s="201"/>
    </row>
    <row r="19" spans="1:27" ht="13.5" customHeight="1" x14ac:dyDescent="0.2">
      <c r="A19" s="2103" t="s">
        <v>2096</v>
      </c>
      <c r="B19" s="2104"/>
      <c r="C19" s="2104"/>
      <c r="D19" s="2104"/>
      <c r="E19" s="2104"/>
      <c r="F19" s="2104"/>
      <c r="G19" s="2104"/>
      <c r="H19" s="2102"/>
      <c r="I19" s="184"/>
      <c r="J19" s="379"/>
      <c r="K19" s="195"/>
      <c r="L19" s="193"/>
      <c r="M19" s="659" t="s">
        <v>360</v>
      </c>
      <c r="P19" s="181"/>
      <c r="Q19" s="181"/>
      <c r="R19" s="181"/>
      <c r="S19" s="185"/>
      <c r="T19" s="2103" t="s">
        <v>2104</v>
      </c>
      <c r="U19" s="2101"/>
      <c r="V19" s="2101"/>
      <c r="W19" s="2102"/>
      <c r="X19" s="2118" t="s">
        <v>2033</v>
      </c>
      <c r="Y19" s="2119"/>
      <c r="Z19" s="2116">
        <v>60942</v>
      </c>
      <c r="AA19" s="211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0" t="s">
        <v>2097</v>
      </c>
      <c r="B21" s="2101"/>
      <c r="C21" s="2101"/>
      <c r="D21" s="2101"/>
      <c r="E21" s="2101"/>
      <c r="F21" s="2101"/>
      <c r="G21" s="2101"/>
      <c r="H21" s="2102"/>
      <c r="I21" s="2126" t="s">
        <v>786</v>
      </c>
      <c r="J21" s="2089"/>
      <c r="K21" s="2089"/>
      <c r="L21" s="2089"/>
      <c r="M21" s="2089"/>
      <c r="N21" s="2089"/>
      <c r="O21" s="2089"/>
      <c r="P21" s="2089"/>
      <c r="Q21" s="2089"/>
      <c r="R21" s="2089"/>
      <c r="S21" s="2090"/>
      <c r="T21" s="2074" t="s">
        <v>2105</v>
      </c>
      <c r="U21" s="2070"/>
      <c r="V21" s="2070"/>
      <c r="W21" s="2070"/>
      <c r="X21" s="2084" t="s">
        <v>2106</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2029</v>
      </c>
      <c r="U22" s="272"/>
      <c r="V22" s="343"/>
      <c r="W22" s="272"/>
      <c r="X22" s="1975" t="s">
        <v>1631</v>
      </c>
      <c r="Z22" s="200"/>
      <c r="AA22" s="201"/>
    </row>
    <row r="23" spans="1:27" ht="13.5" customHeight="1" x14ac:dyDescent="0.2">
      <c r="A23" s="2123"/>
      <c r="B23" s="2124"/>
      <c r="C23" s="2124"/>
      <c r="D23" s="2124"/>
      <c r="E23" s="2124"/>
      <c r="F23" s="2124"/>
      <c r="G23" s="2124"/>
      <c r="H23" s="2125"/>
      <c r="T23" s="2069" t="s">
        <v>2107</v>
      </c>
      <c r="U23" s="2070"/>
      <c r="V23" s="2070"/>
      <c r="W23" s="2070"/>
      <c r="X23" s="2081">
        <v>43434</v>
      </c>
      <c r="Y23" s="2082"/>
      <c r="Z23" s="2082"/>
      <c r="AA23" s="2083"/>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61878</v>
      </c>
      <c r="B25" s="2101"/>
      <c r="C25" s="2101"/>
      <c r="D25" s="2101"/>
      <c r="E25" s="2101"/>
      <c r="F25" s="2101"/>
      <c r="G25" s="2101"/>
      <c r="H25" s="2102"/>
      <c r="I25" s="660"/>
      <c r="J25" s="204"/>
      <c r="K25" s="204"/>
      <c r="L25" s="204"/>
      <c r="M25" s="204"/>
      <c r="N25" s="204"/>
      <c r="O25" s="204"/>
      <c r="P25" s="204"/>
      <c r="Q25" s="204"/>
      <c r="R25" s="204"/>
      <c r="S25" s="205"/>
      <c r="T25" s="2066" t="s">
        <v>2108</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5" t="s">
        <v>2006</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5"/>
      <c r="J30" s="392"/>
      <c r="K30" s="182" t="s">
        <v>675</v>
      </c>
      <c r="L30" s="1761" t="s">
        <v>2094</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4" t="s">
        <v>2098</v>
      </c>
      <c r="B38" s="2133"/>
      <c r="C38" s="2133"/>
      <c r="D38" s="2133"/>
      <c r="E38" s="2133"/>
      <c r="F38" s="2101"/>
      <c r="G38" s="2101"/>
      <c r="H38" s="2102"/>
      <c r="I38" s="2149"/>
      <c r="J38" s="2076"/>
      <c r="K38" s="2076"/>
      <c r="L38" s="2076"/>
      <c r="M38" s="2076"/>
      <c r="N38" s="2076"/>
      <c r="O38" s="2076"/>
      <c r="P38" s="2072"/>
      <c r="Q38" s="2072"/>
      <c r="R38" s="2072"/>
      <c r="S38" s="2073"/>
      <c r="T38" s="2075"/>
      <c r="U38" s="2076"/>
      <c r="V38" s="2076"/>
      <c r="W38" s="2076"/>
      <c r="X38" s="2072"/>
      <c r="Y38" s="2072"/>
      <c r="Z38" s="2072"/>
      <c r="AA38" s="2073"/>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2099</v>
      </c>
      <c r="B42" s="2101"/>
      <c r="C42" s="2102"/>
      <c r="D42" s="2118" t="s">
        <v>2100</v>
      </c>
      <c r="E42" s="2101"/>
      <c r="F42" s="2101"/>
      <c r="G42" s="2101"/>
      <c r="H42" s="2102"/>
      <c r="I42" s="2075"/>
      <c r="J42" s="2072"/>
      <c r="K42" s="2072"/>
      <c r="L42" s="2072"/>
      <c r="M42" s="2072"/>
      <c r="N42" s="2072"/>
      <c r="O42" s="2073"/>
      <c r="P42" s="2071"/>
      <c r="Q42" s="2072"/>
      <c r="R42" s="2072"/>
      <c r="S42" s="2073"/>
      <c r="T42" s="2075"/>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497</v>
      </c>
      <c r="D4" s="2172"/>
      <c r="E4" s="2172"/>
      <c r="F4" s="2172"/>
      <c r="G4" s="2172"/>
      <c r="H4" s="217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62" t="s">
        <v>2094</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6" t="s">
        <v>2040</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5" t="s">
        <v>1633</v>
      </c>
      <c r="B81" s="2185"/>
      <c r="C81" s="2185"/>
      <c r="D81" s="218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2093</v>
      </c>
      <c r="D112" s="219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24944414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1.9029999999999998E-2</v>
      </c>
      <c r="E10" s="100" t="s">
        <v>1186</v>
      </c>
      <c r="F10" s="472">
        <v>2.3210000000000001E-3</v>
      </c>
      <c r="G10" s="100" t="s">
        <v>1186</v>
      </c>
      <c r="H10" s="472">
        <v>1.1150000000000001E-3</v>
      </c>
      <c r="I10" s="100" t="s">
        <v>1187</v>
      </c>
      <c r="J10" s="473">
        <f>ROUND(D10+F10+H10,5)</f>
        <v>2.247E-2</v>
      </c>
      <c r="K10" s="93"/>
      <c r="L10" s="472">
        <v>4.6000000000000001E-4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1498717</v>
      </c>
      <c r="E16" s="100"/>
      <c r="F16" s="82">
        <f>SUM('Acct Summary 7-8'!C17,'Acct Summary 7-8'!D17,'Acct Summary 7-8'!F17)</f>
        <v>1559864</v>
      </c>
      <c r="G16" s="100"/>
      <c r="H16" s="82">
        <f>SUM(D16-F16)</f>
        <v>-61147</v>
      </c>
      <c r="I16" s="93"/>
      <c r="J16" s="82">
        <f>SUM('Acct Summary 7-8'!C81,'Acct Summary 7-8'!D81,'Acct Summary 7-8'!F81,'Acct Summary 7-8'!I81)</f>
        <v>2443835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1721164.5660000001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THOMASBORO CCSD 130</v>
      </c>
      <c r="E7" s="136"/>
      <c r="G7" s="137"/>
      <c r="H7" s="138"/>
      <c r="I7" s="138"/>
      <c r="J7" s="138"/>
      <c r="K7" s="138"/>
      <c r="L7"/>
      <c r="M7"/>
      <c r="N7"/>
      <c r="O7"/>
      <c r="P7"/>
    </row>
    <row r="8" spans="1:18" ht="12.75" x14ac:dyDescent="0.2">
      <c r="A8"/>
      <c r="B8"/>
      <c r="C8" s="134" t="s">
        <v>1341</v>
      </c>
      <c r="D8" s="139">
        <f>COVER!A13</f>
        <v>9010130004</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2443835</v>
      </c>
      <c r="I12" s="1162"/>
      <c r="J12" s="1162"/>
      <c r="K12" s="1163">
        <f>TRUNC((H12/H13*100000),5)/100000</f>
        <v>1.6306180553</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1498717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1559864</v>
      </c>
      <c r="I17" s="1162"/>
      <c r="J17" s="1168"/>
      <c r="K17" s="1163">
        <f>TRUNC((H17/H18*100000),5)/100000</f>
        <v>1.0407995638</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1498717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37.515549399999998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2443835</v>
      </c>
      <c r="I24" s="684"/>
      <c r="J24" s="684"/>
      <c r="K24" s="1172">
        <f>TRUNC(((H24/H25*100000)/100000),2)</f>
        <v>564.01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4332.9555600000003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476425.83519000001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735000</v>
      </c>
      <c r="I32" s="1170"/>
      <c r="J32" s="1170"/>
      <c r="K32" s="1172">
        <f>TRUNC(100-((((H32/H33*100))*100)/100),2)</f>
        <v>57.29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1721164.5660000001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7" sqref="A7:D7"/>
      <selection pane="bottomLeft" activeCell="M23" activeCellId="1" sqref="C13:L13 M23:N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1225101</v>
      </c>
      <c r="D4" s="412">
        <v>211399</v>
      </c>
      <c r="E4" s="412">
        <v>55970</v>
      </c>
      <c r="F4" s="412">
        <v>254823</v>
      </c>
      <c r="G4" s="412">
        <v>35723</v>
      </c>
      <c r="H4" s="412">
        <v>241588</v>
      </c>
      <c r="I4" s="412">
        <v>752512</v>
      </c>
      <c r="J4" s="436">
        <v>25740</v>
      </c>
      <c r="K4" s="412">
        <v>36711</v>
      </c>
      <c r="L4" s="412">
        <v>144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1225101</v>
      </c>
      <c r="D13" s="689">
        <f t="shared" ref="D13:L13" si="0">SUM(D4:D12)</f>
        <v>211399</v>
      </c>
      <c r="E13" s="689">
        <f t="shared" si="0"/>
        <v>55970</v>
      </c>
      <c r="F13" s="689">
        <f t="shared" si="0"/>
        <v>254823</v>
      </c>
      <c r="G13" s="689">
        <f t="shared" si="0"/>
        <v>35723</v>
      </c>
      <c r="H13" s="689">
        <f t="shared" si="0"/>
        <v>241588</v>
      </c>
      <c r="I13" s="689">
        <f t="shared" si="0"/>
        <v>752512</v>
      </c>
      <c r="J13" s="689">
        <f t="shared" si="0"/>
        <v>25740</v>
      </c>
      <c r="K13" s="689">
        <f t="shared" si="0"/>
        <v>36711</v>
      </c>
      <c r="L13" s="689">
        <f t="shared" si="0"/>
        <v>144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890563</v>
      </c>
      <c r="N17" s="719"/>
    </row>
    <row r="18" spans="1:14" s="704" customFormat="1" ht="12.75" customHeight="1" x14ac:dyDescent="0.2">
      <c r="A18" s="718" t="s">
        <v>1752</v>
      </c>
      <c r="B18" s="542">
        <v>240</v>
      </c>
      <c r="C18" s="507"/>
      <c r="D18" s="507"/>
      <c r="E18" s="507"/>
      <c r="F18" s="507"/>
      <c r="G18" s="507"/>
      <c r="H18" s="507"/>
      <c r="I18" s="507"/>
      <c r="J18" s="507"/>
      <c r="K18" s="507"/>
      <c r="L18" s="507"/>
      <c r="M18" s="436">
        <v>1501429</v>
      </c>
      <c r="N18" s="719"/>
    </row>
    <row r="19" spans="1:14" s="704" customFormat="1" ht="12.75" customHeight="1" x14ac:dyDescent="0.2">
      <c r="A19" s="718" t="s">
        <v>1753</v>
      </c>
      <c r="B19" s="542">
        <v>250</v>
      </c>
      <c r="C19" s="507"/>
      <c r="D19" s="507"/>
      <c r="E19" s="507"/>
      <c r="F19" s="507"/>
      <c r="G19" s="507"/>
      <c r="H19" s="507"/>
      <c r="I19" s="507"/>
      <c r="J19" s="507"/>
      <c r="K19" s="507"/>
      <c r="L19" s="507"/>
      <c r="M19" s="436">
        <v>1378487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55970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679030</v>
      </c>
    </row>
    <row r="23" spans="1:14" ht="13.5" customHeight="1" thickBot="1" x14ac:dyDescent="0.25">
      <c r="A23" s="464" t="s">
        <v>748</v>
      </c>
      <c r="B23" s="724"/>
      <c r="C23" s="433"/>
      <c r="D23" s="433"/>
      <c r="E23" s="433"/>
      <c r="F23" s="433"/>
      <c r="G23" s="433"/>
      <c r="H23" s="433"/>
      <c r="I23" s="433"/>
      <c r="J23" s="433"/>
      <c r="K23" s="433"/>
      <c r="L23" s="433"/>
      <c r="M23" s="693">
        <f>SUM(M15:M22)</f>
        <v>3775479</v>
      </c>
      <c r="N23" s="693">
        <f>SUM(N21:N22)</f>
        <v>735000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144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144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735000</v>
      </c>
    </row>
    <row r="37" spans="1:14" ht="13.5" thickBot="1" x14ac:dyDescent="0.25">
      <c r="A37" s="464" t="s">
        <v>758</v>
      </c>
      <c r="B37" s="724"/>
      <c r="C37" s="507"/>
      <c r="D37" s="507"/>
      <c r="E37" s="507"/>
      <c r="F37" s="507"/>
      <c r="G37" s="507"/>
      <c r="H37" s="507"/>
      <c r="I37" s="507"/>
      <c r="J37" s="507"/>
      <c r="K37" s="507"/>
      <c r="L37" s="514"/>
      <c r="M37" s="433"/>
      <c r="N37" s="693">
        <f>SUM(N36:N36)</f>
        <v>735000</v>
      </c>
    </row>
    <row r="38" spans="1:14" customFormat="1" ht="13.5" customHeight="1" thickTop="1" x14ac:dyDescent="0.2">
      <c r="A38" s="628" t="s">
        <v>496</v>
      </c>
      <c r="B38" s="542">
        <v>714</v>
      </c>
      <c r="C38" s="727">
        <v>15559</v>
      </c>
      <c r="D38" s="727"/>
      <c r="E38" s="727">
        <v>2566</v>
      </c>
      <c r="F38" s="727"/>
      <c r="G38" s="727">
        <v>35723</v>
      </c>
      <c r="H38" s="727">
        <v>113823</v>
      </c>
      <c r="I38" s="727"/>
      <c r="J38" s="726"/>
      <c r="K38" s="727"/>
      <c r="L38" s="1100"/>
      <c r="M38" s="694"/>
      <c r="N38" s="694"/>
    </row>
    <row r="39" spans="1:14" customFormat="1" ht="13.5" customHeight="1" x14ac:dyDescent="0.2">
      <c r="A39" s="628" t="s">
        <v>405</v>
      </c>
      <c r="B39" s="542">
        <v>730</v>
      </c>
      <c r="C39" s="727">
        <v>1209542</v>
      </c>
      <c r="D39" s="727">
        <v>211399</v>
      </c>
      <c r="E39" s="727">
        <v>53404</v>
      </c>
      <c r="F39" s="727">
        <v>254823</v>
      </c>
      <c r="G39" s="727"/>
      <c r="H39" s="727">
        <v>127765</v>
      </c>
      <c r="I39" s="727">
        <v>752512</v>
      </c>
      <c r="J39" s="726">
        <v>25740</v>
      </c>
      <c r="K39" s="727">
        <v>36711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3775479</v>
      </c>
      <c r="N40" s="694"/>
    </row>
    <row r="41" spans="1:14" ht="13.5" customHeight="1" thickBot="1" x14ac:dyDescent="0.25">
      <c r="A41" s="464" t="s">
        <v>760</v>
      </c>
      <c r="B41" s="455"/>
      <c r="C41" s="485">
        <f>(SUM(C34,C37,C38,C39))</f>
        <v>1225101</v>
      </c>
      <c r="D41" s="485">
        <f t="shared" ref="D41:L41" si="2">SUM(D34,D37,D38:D39)</f>
        <v>211399</v>
      </c>
      <c r="E41" s="485">
        <f t="shared" si="2"/>
        <v>55970</v>
      </c>
      <c r="F41" s="485">
        <f t="shared" si="2"/>
        <v>254823</v>
      </c>
      <c r="G41" s="485">
        <f t="shared" si="2"/>
        <v>35723</v>
      </c>
      <c r="H41" s="485">
        <f t="shared" si="2"/>
        <v>241588</v>
      </c>
      <c r="I41" s="485">
        <f t="shared" si="2"/>
        <v>752512</v>
      </c>
      <c r="J41" s="485">
        <f t="shared" si="2"/>
        <v>25740</v>
      </c>
      <c r="K41" s="485">
        <f t="shared" si="2"/>
        <v>36711</v>
      </c>
      <c r="L41" s="485">
        <f t="shared" si="2"/>
        <v>144</v>
      </c>
      <c r="M41" s="485">
        <f>SUM(M40)</f>
        <v>3775479</v>
      </c>
      <c r="N41" s="485">
        <f>SUM(N37)</f>
        <v>735000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558342</v>
      </c>
      <c r="D4" s="695">
        <f>'Revenues 9-14'!D109</f>
        <v>58770</v>
      </c>
      <c r="E4" s="695">
        <f>'Revenues 9-14'!E109</f>
        <v>98632</v>
      </c>
      <c r="F4" s="695">
        <f>'Revenues 9-14'!F109</f>
        <v>28240</v>
      </c>
      <c r="G4" s="695">
        <f>'Revenues 9-14'!G109</f>
        <v>36768</v>
      </c>
      <c r="H4" s="695">
        <f>'Revenues 9-14'!H109</f>
        <v>74128</v>
      </c>
      <c r="I4" s="695">
        <f>'Revenues 9-14'!I109</f>
        <v>11665</v>
      </c>
      <c r="J4" s="695">
        <f>'Revenues 9-14'!J109</f>
        <v>37608</v>
      </c>
      <c r="K4" s="695">
        <f>'Revenues 9-14'!K109</f>
        <v>11779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484074</v>
      </c>
      <c r="D6" s="696">
        <f>'Revenues 9-14'!D173</f>
        <v>100000</v>
      </c>
      <c r="E6" s="696">
        <f>'Revenues 9-14'!E173</f>
        <v>0</v>
      </c>
      <c r="F6" s="696">
        <f>'Revenues 9-14'!F173</f>
        <v>70013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187613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1230029</v>
      </c>
      <c r="D8" s="485">
        <f t="shared" ref="D8:K8" si="0">SUM(D4:D7)</f>
        <v>158770</v>
      </c>
      <c r="E8" s="485">
        <f t="shared" si="0"/>
        <v>98632</v>
      </c>
      <c r="F8" s="485">
        <f t="shared" si="0"/>
        <v>98253</v>
      </c>
      <c r="G8" s="485">
        <f t="shared" si="0"/>
        <v>36768</v>
      </c>
      <c r="H8" s="485">
        <f t="shared" si="0"/>
        <v>74128</v>
      </c>
      <c r="I8" s="485">
        <f t="shared" si="0"/>
        <v>11665</v>
      </c>
      <c r="J8" s="485">
        <f t="shared" si="0"/>
        <v>37608</v>
      </c>
      <c r="K8" s="485">
        <f t="shared" si="0"/>
        <v>11779</v>
      </c>
      <c r="L8" s="39"/>
    </row>
    <row r="9" spans="1:13" ht="15" thickTop="1" x14ac:dyDescent="0.2">
      <c r="A9" s="1019" t="s">
        <v>348</v>
      </c>
      <c r="B9" s="456">
        <v>3998</v>
      </c>
      <c r="C9" s="418">
        <v>466154</v>
      </c>
      <c r="D9" s="489"/>
      <c r="E9" s="418"/>
      <c r="F9" s="418"/>
      <c r="G9" s="700"/>
      <c r="H9" s="418"/>
      <c r="I9" s="494" t="s">
        <v>1390</v>
      </c>
      <c r="J9" s="435"/>
      <c r="K9" s="418"/>
      <c r="L9" s="39"/>
    </row>
    <row r="10" spans="1:13" s="48" customFormat="1" ht="13.5" thickBot="1" x14ac:dyDescent="0.25">
      <c r="A10" s="464" t="s">
        <v>1394</v>
      </c>
      <c r="B10" s="457"/>
      <c r="C10" s="485">
        <f>SUM(C8:C9)</f>
        <v>1696183</v>
      </c>
      <c r="D10" s="485">
        <f t="shared" ref="D10:K10" si="1">SUM(D8:D9)</f>
        <v>158770</v>
      </c>
      <c r="E10" s="485">
        <f t="shared" si="1"/>
        <v>98632</v>
      </c>
      <c r="F10" s="485">
        <f t="shared" si="1"/>
        <v>98253</v>
      </c>
      <c r="G10" s="485">
        <f t="shared" si="1"/>
        <v>36768</v>
      </c>
      <c r="H10" s="485">
        <f t="shared" si="1"/>
        <v>74128</v>
      </c>
      <c r="I10" s="485">
        <f t="shared" si="1"/>
        <v>11665</v>
      </c>
      <c r="J10" s="485">
        <f t="shared" si="1"/>
        <v>37608</v>
      </c>
      <c r="K10" s="485">
        <f t="shared" si="1"/>
        <v>11779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863912</v>
      </c>
      <c r="D12" s="498" t="s">
        <v>1390</v>
      </c>
      <c r="E12" s="433" t="s">
        <v>1390</v>
      </c>
      <c r="F12" s="433" t="s">
        <v>1390</v>
      </c>
      <c r="G12" s="695">
        <f>'Expenditures 15-22'!K223</f>
        <v>17814</v>
      </c>
      <c r="H12" s="431"/>
      <c r="I12" s="433" t="s">
        <v>1390</v>
      </c>
      <c r="J12" s="433" t="s">
        <v>1390</v>
      </c>
      <c r="K12" s="431" t="s">
        <v>1390</v>
      </c>
      <c r="L12" s="39"/>
    </row>
    <row r="13" spans="1:13" x14ac:dyDescent="0.2">
      <c r="A13" s="734" t="s">
        <v>536</v>
      </c>
      <c r="B13" s="294">
        <v>2000</v>
      </c>
      <c r="C13" s="696">
        <f>'Expenditures 15-22'!K74</f>
        <v>466908</v>
      </c>
      <c r="D13" s="696">
        <f>'Expenditures 15-22'!K129</f>
        <v>124472</v>
      </c>
      <c r="E13" s="482" t="s">
        <v>1390</v>
      </c>
      <c r="F13" s="696">
        <f>'Expenditures 15-22'!K178</f>
        <v>49354</v>
      </c>
      <c r="G13" s="696">
        <f>'Expenditures 15-22'!K273</f>
        <v>17890</v>
      </c>
      <c r="H13" s="696">
        <f>'Expenditures 15-22'!K296</f>
        <v>0</v>
      </c>
      <c r="I13" s="433" t="s">
        <v>1390</v>
      </c>
      <c r="J13" s="749">
        <f>'Expenditures 15-22'!K323</f>
        <v>36988</v>
      </c>
      <c r="K13" s="701">
        <f>'Expenditures 15-22'!K341</f>
        <v>2397</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55218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108023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1386038</v>
      </c>
      <c r="D17" s="485">
        <f t="shared" si="2"/>
        <v>124472</v>
      </c>
      <c r="E17" s="485">
        <f t="shared" si="2"/>
        <v>108023</v>
      </c>
      <c r="F17" s="485">
        <f t="shared" si="2"/>
        <v>49354</v>
      </c>
      <c r="G17" s="485">
        <f t="shared" si="2"/>
        <v>35704</v>
      </c>
      <c r="H17" s="485">
        <f t="shared" si="2"/>
        <v>0</v>
      </c>
      <c r="I17" s="433"/>
      <c r="J17" s="485">
        <f>SUM(J12:J16)</f>
        <v>36988</v>
      </c>
      <c r="K17" s="485">
        <f>SUM(K12:K16)</f>
        <v>2397</v>
      </c>
      <c r="L17" s="39"/>
    </row>
    <row r="18" spans="1:12" ht="15" customHeight="1" thickTop="1" x14ac:dyDescent="0.2">
      <c r="A18" s="1020" t="s">
        <v>1322</v>
      </c>
      <c r="B18" s="259">
        <v>4180</v>
      </c>
      <c r="C18" s="695">
        <f t="shared" ref="C18:H18" si="3">C9</f>
        <v>466154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1852192</v>
      </c>
      <c r="D19" s="485">
        <f t="shared" si="4"/>
        <v>124472</v>
      </c>
      <c r="E19" s="485">
        <f t="shared" si="4"/>
        <v>108023</v>
      </c>
      <c r="F19" s="485">
        <f t="shared" si="4"/>
        <v>49354</v>
      </c>
      <c r="G19" s="485">
        <f t="shared" si="4"/>
        <v>35704</v>
      </c>
      <c r="H19" s="485">
        <f t="shared" si="4"/>
        <v>0</v>
      </c>
      <c r="I19" s="433"/>
      <c r="J19" s="485">
        <f>SUM(J17:J18)</f>
        <v>36988</v>
      </c>
      <c r="K19" s="485">
        <f>SUM(K17:K18)</f>
        <v>2397</v>
      </c>
      <c r="L19" s="39"/>
    </row>
    <row r="20" spans="1:12" ht="27" thickTop="1" thickBot="1" x14ac:dyDescent="0.25">
      <c r="A20" s="458" t="s">
        <v>1323</v>
      </c>
      <c r="B20" s="459"/>
      <c r="C20" s="1018">
        <f>C8-C17</f>
        <v>-156009</v>
      </c>
      <c r="D20" s="1018">
        <f t="shared" ref="D20:K20" si="5">D8-D17</f>
        <v>34298</v>
      </c>
      <c r="E20" s="1018">
        <f t="shared" si="5"/>
        <v>-9391</v>
      </c>
      <c r="F20" s="1018">
        <f t="shared" si="5"/>
        <v>48899</v>
      </c>
      <c r="G20" s="1018">
        <f t="shared" si="5"/>
        <v>1064</v>
      </c>
      <c r="H20" s="1018">
        <f t="shared" si="5"/>
        <v>74128</v>
      </c>
      <c r="I20" s="1018">
        <f t="shared" si="5"/>
        <v>11665</v>
      </c>
      <c r="J20" s="1018">
        <f t="shared" si="5"/>
        <v>620</v>
      </c>
      <c r="K20" s="1018">
        <f t="shared" si="5"/>
        <v>9382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142800</v>
      </c>
      <c r="D25" s="436">
        <v>66647</v>
      </c>
      <c r="E25" s="436">
        <v>375</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735000</v>
      </c>
      <c r="J33" s="436"/>
      <c r="K33" s="436"/>
      <c r="L33" s="504"/>
    </row>
    <row r="34" spans="1:12" s="704" customFormat="1" x14ac:dyDescent="0.2">
      <c r="A34" s="1022" t="s">
        <v>1182</v>
      </c>
      <c r="B34" s="707">
        <v>7220</v>
      </c>
      <c r="C34" s="436"/>
      <c r="D34" s="436"/>
      <c r="E34" s="436"/>
      <c r="F34" s="436"/>
      <c r="G34" s="507"/>
      <c r="H34" s="435"/>
      <c r="I34" s="435">
        <v>62301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142800</v>
      </c>
      <c r="D44" s="692">
        <f t="shared" ref="D44:K44" si="6">SUM(D24:D43)</f>
        <v>66647</v>
      </c>
      <c r="E44" s="692">
        <f t="shared" si="6"/>
        <v>375</v>
      </c>
      <c r="F44" s="692">
        <f t="shared" si="6"/>
        <v>0</v>
      </c>
      <c r="G44" s="692">
        <f t="shared" si="6"/>
        <v>0</v>
      </c>
      <c r="H44" s="692">
        <f t="shared" si="6"/>
        <v>0</v>
      </c>
      <c r="I44" s="692">
        <f t="shared" si="6"/>
        <v>797301</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209822</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61926</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271748</v>
      </c>
      <c r="J76" s="692">
        <f t="shared" si="7"/>
        <v>0</v>
      </c>
      <c r="K76" s="692">
        <f t="shared" si="7"/>
        <v>0</v>
      </c>
      <c r="L76" s="504"/>
    </row>
    <row r="77" spans="1:12" ht="14.25" thickTop="1" thickBot="1" x14ac:dyDescent="0.25">
      <c r="A77" s="1027" t="s">
        <v>1402</v>
      </c>
      <c r="B77" s="710"/>
      <c r="C77" s="444">
        <f t="shared" ref="C77:K77" si="8">C44-C76</f>
        <v>142800</v>
      </c>
      <c r="D77" s="444">
        <f t="shared" si="8"/>
        <v>66647</v>
      </c>
      <c r="E77" s="444">
        <f t="shared" si="8"/>
        <v>375</v>
      </c>
      <c r="F77" s="444">
        <f t="shared" si="8"/>
        <v>0</v>
      </c>
      <c r="G77" s="444">
        <f t="shared" si="8"/>
        <v>0</v>
      </c>
      <c r="H77" s="444">
        <f t="shared" si="8"/>
        <v>0</v>
      </c>
      <c r="I77" s="444">
        <f t="shared" si="8"/>
        <v>525553</v>
      </c>
      <c r="J77" s="444">
        <f t="shared" si="8"/>
        <v>0</v>
      </c>
      <c r="K77" s="444">
        <f t="shared" si="8"/>
        <v>0</v>
      </c>
      <c r="L77" s="39"/>
    </row>
    <row r="78" spans="1:12" ht="29.25" customHeight="1" thickTop="1" thickBot="1" x14ac:dyDescent="0.25">
      <c r="A78" s="2218" t="s">
        <v>700</v>
      </c>
      <c r="B78" s="2219"/>
      <c r="C78" s="443">
        <f t="shared" ref="C78:K78" si="9">C20+C77</f>
        <v>-13209</v>
      </c>
      <c r="D78" s="443">
        <f t="shared" si="9"/>
        <v>100945</v>
      </c>
      <c r="E78" s="443">
        <f t="shared" si="9"/>
        <v>-9016</v>
      </c>
      <c r="F78" s="443">
        <f t="shared" si="9"/>
        <v>48899</v>
      </c>
      <c r="G78" s="443">
        <f t="shared" si="9"/>
        <v>1064</v>
      </c>
      <c r="H78" s="443">
        <f t="shared" si="9"/>
        <v>74128</v>
      </c>
      <c r="I78" s="443">
        <f t="shared" si="9"/>
        <v>537218</v>
      </c>
      <c r="J78" s="443">
        <f t="shared" si="9"/>
        <v>620</v>
      </c>
      <c r="K78" s="443">
        <f t="shared" si="9"/>
        <v>9382</v>
      </c>
      <c r="L78" s="505"/>
    </row>
    <row r="79" spans="1:12" ht="13.5" thickTop="1" x14ac:dyDescent="0.2">
      <c r="A79" s="820" t="s">
        <v>1930</v>
      </c>
      <c r="B79" s="460"/>
      <c r="C79" s="435">
        <v>1238310</v>
      </c>
      <c r="D79" s="703">
        <v>110454</v>
      </c>
      <c r="E79" s="703">
        <v>64986</v>
      </c>
      <c r="F79" s="703">
        <v>205924</v>
      </c>
      <c r="G79" s="703">
        <v>34659</v>
      </c>
      <c r="H79" s="703">
        <v>167460</v>
      </c>
      <c r="I79" s="703">
        <v>215294</v>
      </c>
      <c r="J79" s="703">
        <v>25120</v>
      </c>
      <c r="K79" s="703">
        <v>27329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1225101</v>
      </c>
      <c r="D81" s="485">
        <f>SUM(D78:D80)</f>
        <v>211399</v>
      </c>
      <c r="E81" s="485">
        <f t="shared" ref="E81:K81" si="10">SUM(E78:E80)</f>
        <v>55970</v>
      </c>
      <c r="F81" s="485">
        <f t="shared" si="10"/>
        <v>254823</v>
      </c>
      <c r="G81" s="485">
        <f t="shared" si="10"/>
        <v>35723</v>
      </c>
      <c r="H81" s="485">
        <f t="shared" si="10"/>
        <v>241588</v>
      </c>
      <c r="I81" s="485">
        <f t="shared" si="10"/>
        <v>752512</v>
      </c>
      <c r="J81" s="485">
        <f t="shared" si="10"/>
        <v>25740</v>
      </c>
      <c r="K81" s="485">
        <f t="shared" si="10"/>
        <v>36711</v>
      </c>
      <c r="L81" s="39"/>
    </row>
    <row r="82" spans="1:12" ht="0.75" customHeight="1" thickTop="1" thickBot="1" x14ac:dyDescent="0.25">
      <c r="A82" s="632" t="s">
        <v>406</v>
      </c>
      <c r="B82" s="630"/>
      <c r="C82" s="1136">
        <f>(C81-C79)</f>
        <v>-13209</v>
      </c>
      <c r="D82" s="1136">
        <f t="shared" ref="D82:K82" si="11">(D81-D79)</f>
        <v>100945</v>
      </c>
      <c r="E82" s="1136">
        <f t="shared" si="11"/>
        <v>-9016</v>
      </c>
      <c r="F82" s="1136">
        <f t="shared" si="11"/>
        <v>48899</v>
      </c>
      <c r="G82" s="1136">
        <f t="shared" si="11"/>
        <v>1064</v>
      </c>
      <c r="H82" s="1136">
        <f t="shared" si="11"/>
        <v>74128</v>
      </c>
      <c r="I82" s="1136">
        <f t="shared" si="11"/>
        <v>537218</v>
      </c>
      <c r="J82" s="1136">
        <f t="shared" si="11"/>
        <v>620</v>
      </c>
      <c r="K82" s="1136">
        <f t="shared" si="11"/>
        <v>9382</v>
      </c>
    </row>
    <row r="83" spans="1:12" ht="14.25" hidden="1" thickTop="1" thickBot="1" x14ac:dyDescent="0.25">
      <c r="A83" s="729" t="s">
        <v>407</v>
      </c>
      <c r="B83" s="631"/>
      <c r="C83" s="1137">
        <f>C82/C81</f>
        <v>-1.0781968180582663E-2</v>
      </c>
      <c r="D83" s="1137">
        <f t="shared" ref="D83:K83" si="12">D82/D81</f>
        <v>0.47750935434888531</v>
      </c>
      <c r="E83" s="1137">
        <f t="shared" si="12"/>
        <v>-0.16108629623012327</v>
      </c>
      <c r="F83" s="1137">
        <f t="shared" si="12"/>
        <v>0.19189398131251889</v>
      </c>
      <c r="G83" s="1137">
        <f t="shared" si="12"/>
        <v>2.9784732525263837E-2</v>
      </c>
      <c r="H83" s="1137">
        <f t="shared" si="12"/>
        <v>0.30683643227312613</v>
      </c>
      <c r="I83" s="1137">
        <f t="shared" si="12"/>
        <v>0.71389957901003576</v>
      </c>
      <c r="J83" s="1137">
        <f t="shared" si="12"/>
        <v>2.4087024087024088E-2</v>
      </c>
      <c r="K83" s="1137">
        <f t="shared" si="12"/>
        <v>0.25556372749312195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478999</v>
      </c>
      <c r="D5" s="418">
        <v>58402</v>
      </c>
      <c r="E5" s="412">
        <v>51032</v>
      </c>
      <c r="F5" s="806">
        <v>28063</v>
      </c>
      <c r="G5" s="412">
        <v>16903</v>
      </c>
      <c r="H5" s="412"/>
      <c r="I5" s="412">
        <v>11592</v>
      </c>
      <c r="J5" s="436">
        <v>37359</v>
      </c>
      <c r="K5" s="412">
        <v>11705</v>
      </c>
    </row>
    <row r="6" spans="1:12" ht="14.25" x14ac:dyDescent="0.2">
      <c r="A6" s="913" t="s">
        <v>482</v>
      </c>
      <c r="B6" s="40">
        <v>1130</v>
      </c>
      <c r="C6" s="412">
        <v>30</v>
      </c>
      <c r="D6" s="412"/>
      <c r="E6" s="481"/>
      <c r="F6" s="481"/>
      <c r="G6" s="433"/>
      <c r="H6" s="433"/>
      <c r="I6" s="433"/>
      <c r="J6" s="433"/>
      <c r="K6" s="433"/>
    </row>
    <row r="7" spans="1:12" x14ac:dyDescent="0.2">
      <c r="A7" s="913" t="s">
        <v>117</v>
      </c>
      <c r="B7" s="260">
        <v>1140</v>
      </c>
      <c r="C7" s="412">
        <v>4694</v>
      </c>
      <c r="D7" s="412"/>
      <c r="E7" s="433"/>
      <c r="F7" s="436"/>
      <c r="G7" s="436"/>
      <c r="H7" s="436"/>
      <c r="I7" s="433"/>
      <c r="J7" s="433"/>
      <c r="K7" s="433"/>
    </row>
    <row r="8" spans="1:12" x14ac:dyDescent="0.2">
      <c r="A8" s="913" t="s">
        <v>483</v>
      </c>
      <c r="B8" s="40">
        <v>1150</v>
      </c>
      <c r="C8" s="481"/>
      <c r="D8" s="481"/>
      <c r="E8" s="507"/>
      <c r="F8" s="507"/>
      <c r="G8" s="418">
        <v>19126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483723</v>
      </c>
      <c r="D12" s="484">
        <f t="shared" si="0"/>
        <v>58402</v>
      </c>
      <c r="E12" s="484">
        <f t="shared" si="0"/>
        <v>51032</v>
      </c>
      <c r="F12" s="484">
        <f t="shared" si="0"/>
        <v>28063</v>
      </c>
      <c r="G12" s="484">
        <f t="shared" si="0"/>
        <v>36029</v>
      </c>
      <c r="H12" s="484">
        <f t="shared" si="0"/>
        <v>0</v>
      </c>
      <c r="I12" s="484">
        <f t="shared" si="0"/>
        <v>11592</v>
      </c>
      <c r="J12" s="484">
        <f t="shared" si="0"/>
        <v>37359</v>
      </c>
      <c r="K12" s="485">
        <f t="shared" si="0"/>
        <v>11705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3046</v>
      </c>
      <c r="D14" s="412">
        <v>368</v>
      </c>
      <c r="E14" s="412"/>
      <c r="F14" s="412">
        <v>177</v>
      </c>
      <c r="G14" s="412">
        <v>239</v>
      </c>
      <c r="H14" s="412"/>
      <c r="I14" s="412">
        <v>73</v>
      </c>
      <c r="J14" s="436">
        <v>249</v>
      </c>
      <c r="K14" s="412">
        <v>74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13337</v>
      </c>
      <c r="D16" s="412"/>
      <c r="E16" s="412"/>
      <c r="F16" s="412"/>
      <c r="G16" s="412">
        <v>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16383</v>
      </c>
      <c r="D18" s="487">
        <f t="shared" ref="D18:K18" si="1">SUM(D14:D17)</f>
        <v>368</v>
      </c>
      <c r="E18" s="487">
        <f t="shared" si="1"/>
        <v>0</v>
      </c>
      <c r="F18" s="487">
        <f t="shared" si="1"/>
        <v>177</v>
      </c>
      <c r="G18" s="487">
        <f t="shared" si="1"/>
        <v>739</v>
      </c>
      <c r="H18" s="487">
        <f t="shared" si="1"/>
        <v>0</v>
      </c>
      <c r="I18" s="487">
        <f t="shared" si="1"/>
        <v>73</v>
      </c>
      <c r="J18" s="487">
        <f t="shared" si="1"/>
        <v>249</v>
      </c>
      <c r="K18" s="1072">
        <f t="shared" si="1"/>
        <v>74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5533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5533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4854</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4854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10271</v>
      </c>
      <c r="D69" s="433"/>
      <c r="E69" s="433"/>
      <c r="F69" s="433"/>
      <c r="G69" s="433"/>
      <c r="H69" s="433"/>
      <c r="I69" s="433"/>
      <c r="J69" s="433"/>
      <c r="K69" s="433"/>
    </row>
    <row r="70" spans="1:11" ht="12.75" customHeight="1" x14ac:dyDescent="0.2">
      <c r="A70" s="913" t="s">
        <v>1178</v>
      </c>
      <c r="B70" s="40">
        <v>1612</v>
      </c>
      <c r="C70" s="483">
        <v>836</v>
      </c>
      <c r="D70" s="433"/>
      <c r="E70" s="433"/>
      <c r="F70" s="433"/>
      <c r="G70" s="433"/>
      <c r="H70" s="433"/>
      <c r="I70" s="433"/>
      <c r="J70" s="433"/>
      <c r="K70" s="433"/>
    </row>
    <row r="71" spans="1:11" ht="12.75" customHeight="1" x14ac:dyDescent="0.2">
      <c r="A71" s="913" t="s">
        <v>313</v>
      </c>
      <c r="B71" s="40">
        <v>1613</v>
      </c>
      <c r="C71" s="483">
        <v>176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1652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12935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3143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4043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14291</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47600</v>
      </c>
      <c r="F103" s="433"/>
      <c r="G103" s="433"/>
      <c r="H103" s="491">
        <v>74128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16580</v>
      </c>
      <c r="D107" s="412"/>
      <c r="E107" s="412"/>
      <c r="F107" s="412"/>
      <c r="G107" s="412"/>
      <c r="H107" s="412"/>
      <c r="I107" s="412"/>
      <c r="J107" s="436"/>
      <c r="K107" s="412"/>
    </row>
    <row r="108" spans="1:12" ht="12.75" customHeight="1" thickBot="1" x14ac:dyDescent="0.25">
      <c r="A108" s="464" t="s">
        <v>577</v>
      </c>
      <c r="B108" s="738"/>
      <c r="C108" s="484">
        <f>SUM(C95:C107)</f>
        <v>30871</v>
      </c>
      <c r="D108" s="484">
        <f t="shared" ref="D108:K108" si="3">SUM(D95:D107)</f>
        <v>0</v>
      </c>
      <c r="E108" s="484">
        <f t="shared" si="3"/>
        <v>47600</v>
      </c>
      <c r="F108" s="484">
        <f t="shared" si="3"/>
        <v>0</v>
      </c>
      <c r="G108" s="484">
        <f t="shared" si="3"/>
        <v>0</v>
      </c>
      <c r="H108" s="484">
        <f t="shared" si="3"/>
        <v>74128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558342</v>
      </c>
      <c r="D109" s="493">
        <f t="shared" si="4"/>
        <v>58770</v>
      </c>
      <c r="E109" s="493">
        <f t="shared" si="4"/>
        <v>98632</v>
      </c>
      <c r="F109" s="493">
        <f t="shared" si="4"/>
        <v>28240</v>
      </c>
      <c r="G109" s="493">
        <f t="shared" si="4"/>
        <v>36768</v>
      </c>
      <c r="H109" s="493">
        <f t="shared" si="4"/>
        <v>74128</v>
      </c>
      <c r="I109" s="493">
        <f t="shared" si="4"/>
        <v>11665</v>
      </c>
      <c r="J109" s="493">
        <f t="shared" si="4"/>
        <v>37608</v>
      </c>
      <c r="K109" s="443">
        <f t="shared" si="4"/>
        <v>11779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408159</v>
      </c>
      <c r="D117" s="418">
        <v>100000</v>
      </c>
      <c r="E117" s="412"/>
      <c r="F117" s="418">
        <v>25000</v>
      </c>
      <c r="G117" s="418"/>
      <c r="H117" s="412"/>
      <c r="I117" s="433"/>
      <c r="J117" s="436"/>
      <c r="K117" s="412"/>
    </row>
    <row r="118" spans="1:11" ht="12.75" customHeight="1" x14ac:dyDescent="0.2">
      <c r="A118" s="477" t="s">
        <v>1758</v>
      </c>
      <c r="B118" s="262">
        <v>3002</v>
      </c>
      <c r="C118" s="483">
        <v>10868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419027</v>
      </c>
      <c r="D121" s="484">
        <f t="shared" si="5"/>
        <v>100000</v>
      </c>
      <c r="E121" s="484">
        <f t="shared" si="5"/>
        <v>0</v>
      </c>
      <c r="F121" s="484">
        <f t="shared" si="5"/>
        <v>25000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7206</v>
      </c>
      <c r="D124" s="492"/>
      <c r="E124" s="433"/>
      <c r="F124" s="806"/>
      <c r="G124" s="433"/>
      <c r="H124" s="433"/>
      <c r="I124" s="433"/>
      <c r="J124" s="433"/>
      <c r="K124" s="433"/>
    </row>
    <row r="125" spans="1:11" ht="12.75" customHeight="1" x14ac:dyDescent="0.2">
      <c r="A125" s="913" t="s">
        <v>1837</v>
      </c>
      <c r="B125" s="262">
        <v>3105</v>
      </c>
      <c r="C125" s="412">
        <v>22826</v>
      </c>
      <c r="D125" s="492"/>
      <c r="E125" s="433"/>
      <c r="F125" s="412"/>
      <c r="G125" s="433"/>
      <c r="H125" s="433"/>
      <c r="I125" s="433"/>
      <c r="J125" s="433"/>
      <c r="K125" s="433"/>
    </row>
    <row r="126" spans="1:11" ht="12.75" customHeight="1" x14ac:dyDescent="0.2">
      <c r="A126" s="913" t="s">
        <v>1035</v>
      </c>
      <c r="B126" s="262">
        <v>3110</v>
      </c>
      <c r="C126" s="483">
        <v>34498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64530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517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15075</v>
      </c>
      <c r="G151" s="436"/>
      <c r="H151" s="433"/>
      <c r="I151" s="433"/>
      <c r="J151" s="433"/>
      <c r="K151" s="433"/>
    </row>
    <row r="152" spans="1:11" ht="12.75" customHeight="1" x14ac:dyDescent="0.2">
      <c r="A152" s="913" t="s">
        <v>1247</v>
      </c>
      <c r="B152" s="262">
        <v>3510</v>
      </c>
      <c r="C152" s="483"/>
      <c r="D152" s="412"/>
      <c r="E152" s="492"/>
      <c r="F152" s="412">
        <v>29938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45013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65047</v>
      </c>
      <c r="D172" s="924">
        <f t="shared" si="6"/>
        <v>0</v>
      </c>
      <c r="E172" s="924">
        <f t="shared" si="6"/>
        <v>0</v>
      </c>
      <c r="F172" s="924">
        <f t="shared" si="6"/>
        <v>45013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484074</v>
      </c>
      <c r="D173" s="493">
        <f>SUM(D121,D172)</f>
        <v>100000</v>
      </c>
      <c r="E173" s="493">
        <f>SUM(E121,E172)</f>
        <v>0</v>
      </c>
      <c r="F173" s="493">
        <f t="shared" ref="F173:K173" si="7">SUM(F121,F172)</f>
        <v>70013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1962</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1963</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1964</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47902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13861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61763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107678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107678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6175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11997</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187613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187613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1230029</v>
      </c>
      <c r="D275" s="493">
        <f t="shared" si="12"/>
        <v>158770</v>
      </c>
      <c r="E275" s="493">
        <f t="shared" si="12"/>
        <v>98632</v>
      </c>
      <c r="F275" s="493">
        <f t="shared" si="12"/>
        <v>98253</v>
      </c>
      <c r="G275" s="493">
        <f t="shared" si="12"/>
        <v>36768</v>
      </c>
      <c r="H275" s="493">
        <f t="shared" si="12"/>
        <v>74128</v>
      </c>
      <c r="I275" s="493">
        <f t="shared" si="12"/>
        <v>11665</v>
      </c>
      <c r="J275" s="493">
        <f t="shared" si="12"/>
        <v>37608</v>
      </c>
      <c r="K275" s="443">
        <f t="shared" si="12"/>
        <v>11779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4" activePane="bottomLeft" state="frozen"/>
      <selection activeCell="A7" sqref="A7:D7"/>
      <selection pane="bottomLeft" activeCell="L124" sqref="L12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501765</v>
      </c>
      <c r="D5" s="412">
        <v>90816</v>
      </c>
      <c r="E5" s="412">
        <v>3391</v>
      </c>
      <c r="F5" s="412">
        <v>9818</v>
      </c>
      <c r="G5" s="412"/>
      <c r="H5" s="412">
        <v>248</v>
      </c>
      <c r="I5" s="436"/>
      <c r="J5" s="436"/>
      <c r="K5" s="414">
        <f>SUM(C5:J5)</f>
        <v>606038</v>
      </c>
      <c r="L5" s="412">
        <v>620287</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101582</v>
      </c>
      <c r="D8" s="412">
        <v>22129</v>
      </c>
      <c r="E8" s="412">
        <v>10997</v>
      </c>
      <c r="F8" s="412">
        <v>173</v>
      </c>
      <c r="G8" s="412"/>
      <c r="H8" s="412"/>
      <c r="I8" s="436"/>
      <c r="J8" s="436"/>
      <c r="K8" s="414">
        <f t="shared" si="0"/>
        <v>134881</v>
      </c>
      <c r="L8" s="412">
        <v>139333</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61833</v>
      </c>
      <c r="D10" s="412">
        <v>26240</v>
      </c>
      <c r="E10" s="412">
        <v>13555</v>
      </c>
      <c r="F10" s="412">
        <v>1149</v>
      </c>
      <c r="G10" s="412">
        <v>11989</v>
      </c>
      <c r="H10" s="412">
        <v>50</v>
      </c>
      <c r="I10" s="436"/>
      <c r="J10" s="436"/>
      <c r="K10" s="414">
        <f t="shared" si="0"/>
        <v>114816</v>
      </c>
      <c r="L10" s="412">
        <v>117904</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5150</v>
      </c>
      <c r="D14" s="412">
        <v>674</v>
      </c>
      <c r="E14" s="412">
        <v>1584</v>
      </c>
      <c r="F14" s="412"/>
      <c r="G14" s="412"/>
      <c r="H14" s="412">
        <v>769</v>
      </c>
      <c r="I14" s="436"/>
      <c r="J14" s="436"/>
      <c r="K14" s="414">
        <f t="shared" si="0"/>
        <v>8177</v>
      </c>
      <c r="L14" s="412">
        <v>8186</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670330</v>
      </c>
      <c r="D33" s="415">
        <f t="shared" ref="D33:L33" si="1">SUM(D5:D32)</f>
        <v>139859</v>
      </c>
      <c r="E33" s="415">
        <f t="shared" si="1"/>
        <v>29527</v>
      </c>
      <c r="F33" s="415">
        <f t="shared" si="1"/>
        <v>11140</v>
      </c>
      <c r="G33" s="415">
        <f t="shared" si="1"/>
        <v>11989</v>
      </c>
      <c r="H33" s="415">
        <f t="shared" si="1"/>
        <v>1067</v>
      </c>
      <c r="I33" s="415">
        <f t="shared" si="1"/>
        <v>0</v>
      </c>
      <c r="J33" s="415">
        <f t="shared" si="1"/>
        <v>0</v>
      </c>
      <c r="K33" s="415">
        <f t="shared" si="1"/>
        <v>863912</v>
      </c>
      <c r="L33" s="415">
        <f t="shared" si="1"/>
        <v>885710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37890</v>
      </c>
      <c r="D36" s="418">
        <v>8897</v>
      </c>
      <c r="E36" s="418"/>
      <c r="F36" s="418"/>
      <c r="G36" s="418"/>
      <c r="H36" s="418"/>
      <c r="I36" s="436"/>
      <c r="J36" s="436"/>
      <c r="K36" s="414">
        <f t="shared" ref="K36:K41" si="2">SUM(C36:J36)</f>
        <v>46787</v>
      </c>
      <c r="L36" s="412">
        <v>47234</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852</v>
      </c>
      <c r="D38" s="412"/>
      <c r="E38" s="412"/>
      <c r="F38" s="412">
        <v>344</v>
      </c>
      <c r="G38" s="412"/>
      <c r="H38" s="412"/>
      <c r="I38" s="436"/>
      <c r="J38" s="436"/>
      <c r="K38" s="414">
        <f t="shared" si="2"/>
        <v>1196</v>
      </c>
      <c r="L38" s="412">
        <v>1275</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27417</v>
      </c>
      <c r="D40" s="412"/>
      <c r="E40" s="412">
        <v>29102</v>
      </c>
      <c r="F40" s="412"/>
      <c r="G40" s="412"/>
      <c r="H40" s="412"/>
      <c r="I40" s="436"/>
      <c r="J40" s="436"/>
      <c r="K40" s="414">
        <f t="shared" si="2"/>
        <v>56519</v>
      </c>
      <c r="L40" s="412">
        <v>57100</v>
      </c>
    </row>
    <row r="41" spans="1:14" x14ac:dyDescent="0.2">
      <c r="A41" s="1814" t="s">
        <v>1986</v>
      </c>
      <c r="B41" s="267">
        <v>2190</v>
      </c>
      <c r="C41" s="412"/>
      <c r="D41" s="412"/>
      <c r="E41" s="412"/>
      <c r="F41" s="412"/>
      <c r="G41" s="412"/>
      <c r="H41" s="412">
        <v>1297</v>
      </c>
      <c r="I41" s="436"/>
      <c r="J41" s="436"/>
      <c r="K41" s="414">
        <f t="shared" si="2"/>
        <v>1297</v>
      </c>
      <c r="L41" s="412">
        <v>2000</v>
      </c>
    </row>
    <row r="42" spans="1:14" ht="12.75" customHeight="1" thickBot="1" x14ac:dyDescent="0.25">
      <c r="A42" s="887" t="s">
        <v>659</v>
      </c>
      <c r="B42" s="468" t="s">
        <v>832</v>
      </c>
      <c r="C42" s="415">
        <f>SUM(C36:C41)</f>
        <v>66159</v>
      </c>
      <c r="D42" s="415">
        <f t="shared" ref="D42:L42" si="3">SUM(D36:D41)</f>
        <v>8897</v>
      </c>
      <c r="E42" s="415">
        <f t="shared" si="3"/>
        <v>29102</v>
      </c>
      <c r="F42" s="415">
        <f t="shared" si="3"/>
        <v>344</v>
      </c>
      <c r="G42" s="415">
        <f t="shared" si="3"/>
        <v>0</v>
      </c>
      <c r="H42" s="415">
        <f t="shared" si="3"/>
        <v>1297</v>
      </c>
      <c r="I42" s="415">
        <f t="shared" si="3"/>
        <v>0</v>
      </c>
      <c r="J42" s="415">
        <f t="shared" si="3"/>
        <v>0</v>
      </c>
      <c r="K42" s="415">
        <f t="shared" si="3"/>
        <v>105799</v>
      </c>
      <c r="L42" s="415">
        <f t="shared" si="3"/>
        <v>107609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2240</v>
      </c>
      <c r="D44" s="418">
        <v>670</v>
      </c>
      <c r="E44" s="418">
        <v>4237</v>
      </c>
      <c r="F44" s="418"/>
      <c r="G44" s="418"/>
      <c r="H44" s="418"/>
      <c r="I44" s="436"/>
      <c r="J44" s="436"/>
      <c r="K44" s="420">
        <f>SUM(C44:J44)</f>
        <v>7147</v>
      </c>
      <c r="L44" s="418">
        <v>10067</v>
      </c>
    </row>
    <row r="45" spans="1:14" x14ac:dyDescent="0.2">
      <c r="A45" s="1814" t="s">
        <v>976</v>
      </c>
      <c r="B45" s="267">
        <v>2220</v>
      </c>
      <c r="C45" s="412">
        <v>2000</v>
      </c>
      <c r="D45" s="412"/>
      <c r="E45" s="412">
        <v>41022</v>
      </c>
      <c r="F45" s="412">
        <v>4658</v>
      </c>
      <c r="G45" s="412">
        <v>17515</v>
      </c>
      <c r="H45" s="412"/>
      <c r="I45" s="436"/>
      <c r="J45" s="436"/>
      <c r="K45" s="420">
        <f>SUM(C45:J45)</f>
        <v>65195</v>
      </c>
      <c r="L45" s="412">
        <v>68800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4240</v>
      </c>
      <c r="D47" s="415">
        <f t="shared" ref="D47:K47" si="4">SUM(D44:D46)</f>
        <v>670</v>
      </c>
      <c r="E47" s="415">
        <f t="shared" si="4"/>
        <v>45259</v>
      </c>
      <c r="F47" s="415">
        <f t="shared" si="4"/>
        <v>4658</v>
      </c>
      <c r="G47" s="415">
        <f t="shared" si="4"/>
        <v>17515</v>
      </c>
      <c r="H47" s="415">
        <f t="shared" si="4"/>
        <v>0</v>
      </c>
      <c r="I47" s="415">
        <f t="shared" si="4"/>
        <v>0</v>
      </c>
      <c r="J47" s="415">
        <f t="shared" si="4"/>
        <v>0</v>
      </c>
      <c r="K47" s="415">
        <f t="shared" si="4"/>
        <v>72342</v>
      </c>
      <c r="L47" s="415">
        <f>SUM(L44:L46)</f>
        <v>78867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3129</v>
      </c>
      <c r="D49" s="418"/>
      <c r="E49" s="418">
        <v>12079</v>
      </c>
      <c r="F49" s="418">
        <v>22</v>
      </c>
      <c r="G49" s="418"/>
      <c r="H49" s="418">
        <v>3729</v>
      </c>
      <c r="I49" s="436"/>
      <c r="J49" s="436"/>
      <c r="K49" s="420">
        <f>SUM(C49:J49)</f>
        <v>18959</v>
      </c>
      <c r="L49" s="418">
        <v>18232</v>
      </c>
    </row>
    <row r="50" spans="1:14" x14ac:dyDescent="0.2">
      <c r="A50" s="1814" t="s">
        <v>979</v>
      </c>
      <c r="B50" s="267">
        <v>2320</v>
      </c>
      <c r="C50" s="412">
        <v>54058</v>
      </c>
      <c r="D50" s="412">
        <v>7066</v>
      </c>
      <c r="E50" s="412"/>
      <c r="F50" s="412"/>
      <c r="G50" s="412"/>
      <c r="H50" s="412">
        <v>863</v>
      </c>
      <c r="I50" s="436"/>
      <c r="J50" s="436"/>
      <c r="K50" s="420">
        <f>SUM(C50:J50)</f>
        <v>61987</v>
      </c>
      <c r="L50" s="412">
        <v>61014</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57187</v>
      </c>
      <c r="D53" s="415">
        <f t="shared" ref="D53:L53" si="5">SUM(D49:D52)</f>
        <v>7066</v>
      </c>
      <c r="E53" s="415">
        <f t="shared" si="5"/>
        <v>12079</v>
      </c>
      <c r="F53" s="415">
        <f t="shared" si="5"/>
        <v>22</v>
      </c>
      <c r="G53" s="415">
        <f t="shared" si="5"/>
        <v>0</v>
      </c>
      <c r="H53" s="415">
        <f t="shared" si="5"/>
        <v>4592</v>
      </c>
      <c r="I53" s="415">
        <f t="shared" si="5"/>
        <v>0</v>
      </c>
      <c r="J53" s="415">
        <f t="shared" si="5"/>
        <v>0</v>
      </c>
      <c r="K53" s="415">
        <f t="shared" si="5"/>
        <v>80946</v>
      </c>
      <c r="L53" s="415">
        <f t="shared" si="5"/>
        <v>79246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82461</v>
      </c>
      <c r="D55" s="418">
        <v>10749</v>
      </c>
      <c r="E55" s="418">
        <v>5576</v>
      </c>
      <c r="F55" s="418">
        <v>2978</v>
      </c>
      <c r="G55" s="418"/>
      <c r="H55" s="418">
        <v>352</v>
      </c>
      <c r="I55" s="436"/>
      <c r="J55" s="436"/>
      <c r="K55" s="420">
        <f>SUM(C55:J55)</f>
        <v>102116</v>
      </c>
      <c r="L55" s="418">
        <v>102725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82461</v>
      </c>
      <c r="D57" s="421">
        <f t="shared" ref="D57:K57" si="6">SUM(D55:D56)</f>
        <v>10749</v>
      </c>
      <c r="E57" s="421">
        <f t="shared" si="6"/>
        <v>5576</v>
      </c>
      <c r="F57" s="421">
        <f t="shared" si="6"/>
        <v>2978</v>
      </c>
      <c r="G57" s="421">
        <f t="shared" si="6"/>
        <v>0</v>
      </c>
      <c r="H57" s="421">
        <f t="shared" si="6"/>
        <v>352</v>
      </c>
      <c r="I57" s="421">
        <f t="shared" si="6"/>
        <v>0</v>
      </c>
      <c r="J57" s="421">
        <f t="shared" si="6"/>
        <v>0</v>
      </c>
      <c r="K57" s="421">
        <f t="shared" si="6"/>
        <v>102116</v>
      </c>
      <c r="L57" s="415">
        <f>SUM(L55:L56)</f>
        <v>102725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37392</v>
      </c>
      <c r="D60" s="412">
        <v>3930</v>
      </c>
      <c r="E60" s="412">
        <v>1480</v>
      </c>
      <c r="F60" s="412">
        <v>636</v>
      </c>
      <c r="G60" s="412"/>
      <c r="H60" s="412">
        <v>11</v>
      </c>
      <c r="I60" s="436"/>
      <c r="J60" s="436"/>
      <c r="K60" s="420">
        <f t="shared" si="7"/>
        <v>43449</v>
      </c>
      <c r="L60" s="412">
        <v>44327</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17745</v>
      </c>
      <c r="D63" s="412"/>
      <c r="E63" s="412">
        <v>68</v>
      </c>
      <c r="F63" s="412">
        <v>44443</v>
      </c>
      <c r="G63" s="412"/>
      <c r="H63" s="412"/>
      <c r="I63" s="436"/>
      <c r="J63" s="436"/>
      <c r="K63" s="420">
        <f t="shared" si="7"/>
        <v>62256</v>
      </c>
      <c r="L63" s="412">
        <v>67300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55137</v>
      </c>
      <c r="D65" s="415">
        <f t="shared" ref="D65:L65" si="8">SUM(D59:D64)</f>
        <v>3930</v>
      </c>
      <c r="E65" s="415">
        <f t="shared" si="8"/>
        <v>1548</v>
      </c>
      <c r="F65" s="415">
        <f t="shared" si="8"/>
        <v>45079</v>
      </c>
      <c r="G65" s="415">
        <f t="shared" si="8"/>
        <v>0</v>
      </c>
      <c r="H65" s="415">
        <f t="shared" si="8"/>
        <v>11</v>
      </c>
      <c r="I65" s="415">
        <f t="shared" si="8"/>
        <v>0</v>
      </c>
      <c r="J65" s="415">
        <f t="shared" si="8"/>
        <v>0</v>
      </c>
      <c r="K65" s="415">
        <f t="shared" si="8"/>
        <v>105705</v>
      </c>
      <c r="L65" s="415">
        <f t="shared" si="8"/>
        <v>111627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265184</v>
      </c>
      <c r="D74" s="425">
        <f t="shared" ref="D74:K74" si="10">SUM(D42,D47,D53,D57,D65,D72,D73)</f>
        <v>31312</v>
      </c>
      <c r="E74" s="425">
        <f t="shared" si="10"/>
        <v>93564</v>
      </c>
      <c r="F74" s="425">
        <f t="shared" si="10"/>
        <v>53081</v>
      </c>
      <c r="G74" s="425">
        <f t="shared" si="10"/>
        <v>17515</v>
      </c>
      <c r="H74" s="425">
        <f t="shared" si="10"/>
        <v>6252</v>
      </c>
      <c r="I74" s="425">
        <f t="shared" si="10"/>
        <v>0</v>
      </c>
      <c r="J74" s="425">
        <f t="shared" si="10"/>
        <v>0</v>
      </c>
      <c r="K74" s="425">
        <f t="shared" si="10"/>
        <v>466908</v>
      </c>
      <c r="L74" s="425">
        <f>SUM(L42,L47,L53,L57,L65,L72,L73)</f>
        <v>480074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55218</v>
      </c>
      <c r="I79" s="507"/>
      <c r="J79" s="507"/>
      <c r="K79" s="414">
        <f t="shared" si="11"/>
        <v>55218</v>
      </c>
      <c r="L79" s="412">
        <v>61000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55218</v>
      </c>
      <c r="I84" s="507"/>
      <c r="J84" s="507"/>
      <c r="K84" s="415">
        <f>SUM(K78:K83)</f>
        <v>55218</v>
      </c>
      <c r="L84" s="415">
        <f>SUM(L78:L83)</f>
        <v>61000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55218</v>
      </c>
      <c r="I102" s="507"/>
      <c r="J102" s="507"/>
      <c r="K102" s="425">
        <f>SUM(K84,K92,K100,K101)</f>
        <v>55218</v>
      </c>
      <c r="L102" s="425">
        <f>SUM(L84,L92,L100,L101)</f>
        <v>61000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935514</v>
      </c>
      <c r="D114" s="415">
        <f t="shared" ref="D114:K114" si="13">SUM(D33,D74,D75,D102,D112,D113)</f>
        <v>171171</v>
      </c>
      <c r="E114" s="415">
        <f t="shared" si="13"/>
        <v>123091</v>
      </c>
      <c r="F114" s="415">
        <f t="shared" si="13"/>
        <v>64221</v>
      </c>
      <c r="G114" s="415">
        <f t="shared" si="13"/>
        <v>29504</v>
      </c>
      <c r="H114" s="415">
        <f>SUM(H33,H74,H75,H102,H112,H113)</f>
        <v>62537</v>
      </c>
      <c r="I114" s="415">
        <f t="shared" si="13"/>
        <v>0</v>
      </c>
      <c r="J114" s="415">
        <f t="shared" si="13"/>
        <v>0</v>
      </c>
      <c r="K114" s="415">
        <f t="shared" si="13"/>
        <v>1386038</v>
      </c>
      <c r="L114" s="415">
        <f>SUM(L33,L74,L75,L102,L112,L113)</f>
        <v>1426784</v>
      </c>
    </row>
    <row r="115" spans="1:14" ht="23.25" thickTop="1" x14ac:dyDescent="0.2">
      <c r="A115" s="1826" t="s">
        <v>1177</v>
      </c>
      <c r="B115" s="892"/>
      <c r="C115" s="416"/>
      <c r="D115" s="416"/>
      <c r="E115" s="416"/>
      <c r="F115" s="416"/>
      <c r="G115" s="416"/>
      <c r="H115" s="416"/>
      <c r="I115" s="416"/>
      <c r="J115" s="416"/>
      <c r="K115" s="440">
        <f>'Revenues 9-14'!C275-'Expenditures 15-22'!K114</f>
        <v>-156009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41348</v>
      </c>
      <c r="D124" s="412">
        <v>3930</v>
      </c>
      <c r="E124" s="412">
        <v>14863</v>
      </c>
      <c r="F124" s="412">
        <v>63704</v>
      </c>
      <c r="G124" s="412">
        <v>600</v>
      </c>
      <c r="H124" s="412">
        <v>27</v>
      </c>
      <c r="I124" s="436"/>
      <c r="J124" s="436"/>
      <c r="K124" s="415">
        <f>SUM(C124:J124)</f>
        <v>124472</v>
      </c>
      <c r="L124" s="412">
        <v>129360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41348</v>
      </c>
      <c r="D127" s="415">
        <f t="shared" ref="D127:L127" si="14">SUM(D122:D126)</f>
        <v>3930</v>
      </c>
      <c r="E127" s="415">
        <f t="shared" si="14"/>
        <v>14863</v>
      </c>
      <c r="F127" s="415">
        <f t="shared" si="14"/>
        <v>63704</v>
      </c>
      <c r="G127" s="415">
        <f t="shared" si="14"/>
        <v>600</v>
      </c>
      <c r="H127" s="415">
        <f t="shared" si="14"/>
        <v>27</v>
      </c>
      <c r="I127" s="415">
        <f t="shared" si="14"/>
        <v>0</v>
      </c>
      <c r="J127" s="415">
        <f t="shared" si="14"/>
        <v>0</v>
      </c>
      <c r="K127" s="415">
        <f t="shared" si="14"/>
        <v>124472</v>
      </c>
      <c r="L127" s="415">
        <f t="shared" si="14"/>
        <v>129360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41348</v>
      </c>
      <c r="D129" s="425">
        <f t="shared" ref="D129:L129" si="15">SUM(D120,D127,D128)</f>
        <v>3930</v>
      </c>
      <c r="E129" s="425">
        <f t="shared" si="15"/>
        <v>14863</v>
      </c>
      <c r="F129" s="425">
        <f t="shared" si="15"/>
        <v>63704</v>
      </c>
      <c r="G129" s="425">
        <f t="shared" si="15"/>
        <v>600</v>
      </c>
      <c r="H129" s="425">
        <f t="shared" si="15"/>
        <v>27</v>
      </c>
      <c r="I129" s="425">
        <f t="shared" si="15"/>
        <v>0</v>
      </c>
      <c r="J129" s="425">
        <f t="shared" si="15"/>
        <v>0</v>
      </c>
      <c r="K129" s="425">
        <f t="shared" si="15"/>
        <v>124472</v>
      </c>
      <c r="L129" s="425">
        <f t="shared" si="15"/>
        <v>129360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41348</v>
      </c>
      <c r="D150" s="415">
        <f t="shared" ref="D150:K150" si="16">SUM(D129,D130,D138,D148,D149)</f>
        <v>3930</v>
      </c>
      <c r="E150" s="415">
        <f t="shared" si="16"/>
        <v>14863</v>
      </c>
      <c r="F150" s="415">
        <f t="shared" si="16"/>
        <v>63704</v>
      </c>
      <c r="G150" s="415">
        <f t="shared" si="16"/>
        <v>600</v>
      </c>
      <c r="H150" s="415">
        <f t="shared" si="16"/>
        <v>27</v>
      </c>
      <c r="I150" s="415">
        <f t="shared" si="16"/>
        <v>0</v>
      </c>
      <c r="J150" s="415">
        <f t="shared" si="16"/>
        <v>0</v>
      </c>
      <c r="K150" s="415">
        <f t="shared" si="16"/>
        <v>124472</v>
      </c>
      <c r="L150" s="415">
        <f>SUM(L129,L130,L138,L148,L149)</f>
        <v>129360</v>
      </c>
    </row>
    <row r="151" spans="1:14" ht="12.75" customHeight="1" thickTop="1" x14ac:dyDescent="0.2">
      <c r="A151" s="2241" t="s">
        <v>1403</v>
      </c>
      <c r="B151" s="2242"/>
      <c r="C151" s="416"/>
      <c r="D151" s="416"/>
      <c r="E151" s="416"/>
      <c r="F151" s="416"/>
      <c r="G151" s="416"/>
      <c r="H151" s="416"/>
      <c r="I151" s="416"/>
      <c r="J151" s="413"/>
      <c r="K151" s="440">
        <f>'Revenues 9-14'!D275-'Expenditures 15-22'!K150</f>
        <v>34298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3023</v>
      </c>
      <c r="I163" s="413"/>
      <c r="J163" s="413"/>
      <c r="K163" s="414">
        <f>SUM(C163:H163)</f>
        <v>3023</v>
      </c>
      <c r="L163" s="1864">
        <v>3022</v>
      </c>
    </row>
    <row r="164" spans="1:14" ht="33.75" customHeight="1" x14ac:dyDescent="0.2">
      <c r="A164" s="1834" t="s">
        <v>293</v>
      </c>
      <c r="B164" s="536" t="s">
        <v>32</v>
      </c>
      <c r="C164" s="413"/>
      <c r="D164" s="413"/>
      <c r="E164" s="413"/>
      <c r="F164" s="413"/>
      <c r="G164" s="413"/>
      <c r="H164" s="1867">
        <v>105000</v>
      </c>
      <c r="I164" s="413"/>
      <c r="J164" s="413"/>
      <c r="K164" s="414">
        <f>SUM(C164:J164)</f>
        <v>105000</v>
      </c>
      <c r="L164" s="1867">
        <v>105000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108023</v>
      </c>
      <c r="I166" s="437"/>
      <c r="J166" s="413"/>
      <c r="K166" s="425">
        <f>SUM(K162,K163,K164,K165)</f>
        <v>108023</v>
      </c>
      <c r="L166" s="425">
        <f>SUM(L162,L163,L164,L165)</f>
        <v>108022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108023</v>
      </c>
      <c r="I168" s="437"/>
      <c r="J168" s="413"/>
      <c r="K168" s="425">
        <f>SUM(K154,K166,K167)</f>
        <v>108023</v>
      </c>
      <c r="L168" s="425">
        <f>SUM(L154,L166,L167)</f>
        <v>108022</v>
      </c>
    </row>
    <row r="169" spans="1:14" ht="23.25" thickTop="1" x14ac:dyDescent="0.2">
      <c r="A169" s="1826" t="s">
        <v>1177</v>
      </c>
      <c r="B169" s="467"/>
      <c r="C169" s="413"/>
      <c r="D169" s="413"/>
      <c r="E169" s="413"/>
      <c r="F169" s="413"/>
      <c r="G169" s="413"/>
      <c r="H169" s="416"/>
      <c r="I169" s="413"/>
      <c r="J169" s="413"/>
      <c r="K169" s="440">
        <f>'Revenues 9-14'!E275-'Expenditures 15-22'!K168</f>
        <v>-9391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49354</v>
      </c>
      <c r="F176" s="412"/>
      <c r="G176" s="412"/>
      <c r="H176" s="412"/>
      <c r="I176" s="436"/>
      <c r="J176" s="436"/>
      <c r="K176" s="414">
        <f>SUM(C176:J176)</f>
        <v>49354</v>
      </c>
      <c r="L176" s="412">
        <v>53000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49354</v>
      </c>
      <c r="F178" s="425">
        <f t="shared" si="17"/>
        <v>0</v>
      </c>
      <c r="G178" s="425">
        <f t="shared" si="17"/>
        <v>0</v>
      </c>
      <c r="H178" s="425">
        <f t="shared" si="17"/>
        <v>0</v>
      </c>
      <c r="I178" s="425">
        <f t="shared" si="17"/>
        <v>0</v>
      </c>
      <c r="J178" s="425">
        <f t="shared" si="17"/>
        <v>0</v>
      </c>
      <c r="K178" s="425">
        <f>SUM(K174,K176,K177)</f>
        <v>49354</v>
      </c>
      <c r="L178" s="425">
        <f>SUM(L174, L176:L177)</f>
        <v>53000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49354</v>
      </c>
      <c r="F204" s="415">
        <f>SUM(F178,F179)</f>
        <v>0</v>
      </c>
      <c r="G204" s="415">
        <f>SUM(G178,G179)</f>
        <v>0</v>
      </c>
      <c r="H204" s="415">
        <f>SUM(H178,H179,H190,H202,H203)</f>
        <v>0</v>
      </c>
      <c r="I204" s="415">
        <f>SUM(I178,I179)</f>
        <v>0</v>
      </c>
      <c r="J204" s="415">
        <f>SUM(J178,J179)</f>
        <v>0</v>
      </c>
      <c r="K204" s="414">
        <f>SUM(K178,K179,K190,K202,K203)</f>
        <v>49354</v>
      </c>
      <c r="L204" s="415">
        <f>SUM(L178,L179,L190,L202,L203)</f>
        <v>53000</v>
      </c>
    </row>
    <row r="205" spans="1:14" ht="23.25" thickTop="1" x14ac:dyDescent="0.2">
      <c r="A205" s="1826" t="s">
        <v>1177</v>
      </c>
      <c r="B205" s="467"/>
      <c r="C205" s="416"/>
      <c r="D205" s="416"/>
      <c r="E205" s="416"/>
      <c r="F205" s="416"/>
      <c r="G205" s="416"/>
      <c r="H205" s="416"/>
      <c r="I205" s="413"/>
      <c r="J205" s="413"/>
      <c r="K205" s="440">
        <f>'Revenues 9-14'!F275-'Expenditures 15-22'!K204</f>
        <v>48899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11167</v>
      </c>
      <c r="E209" s="413"/>
      <c r="F209" s="413"/>
      <c r="G209" s="413"/>
      <c r="H209" s="413"/>
      <c r="I209" s="413"/>
      <c r="J209" s="413"/>
      <c r="K209" s="414">
        <f>D209</f>
        <v>11167</v>
      </c>
      <c r="L209" s="412">
        <v>11795</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4338</v>
      </c>
      <c r="E211" s="413"/>
      <c r="F211" s="413"/>
      <c r="G211" s="413"/>
      <c r="H211" s="413"/>
      <c r="I211" s="413"/>
      <c r="J211" s="413"/>
      <c r="K211" s="414">
        <f t="shared" si="19"/>
        <v>4338</v>
      </c>
      <c r="L211" s="412">
        <v>4320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2234</v>
      </c>
      <c r="E213" s="413"/>
      <c r="F213" s="413"/>
      <c r="G213" s="413"/>
      <c r="H213" s="413"/>
      <c r="I213" s="413"/>
      <c r="J213" s="413"/>
      <c r="K213" s="414">
        <f t="shared" si="19"/>
        <v>2234</v>
      </c>
      <c r="L213" s="412">
        <v>2460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75</v>
      </c>
      <c r="E217" s="413"/>
      <c r="F217" s="413"/>
      <c r="G217" s="413"/>
      <c r="H217" s="413"/>
      <c r="I217" s="413"/>
      <c r="J217" s="413"/>
      <c r="K217" s="414">
        <f t="shared" si="19"/>
        <v>75</v>
      </c>
      <c r="L217" s="412">
        <v>155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17814</v>
      </c>
      <c r="E223" s="413"/>
      <c r="F223" s="413"/>
      <c r="G223" s="413"/>
      <c r="H223" s="413"/>
      <c r="I223" s="413"/>
      <c r="J223" s="413"/>
      <c r="K223" s="415">
        <f>SUM(K209:K222)</f>
        <v>17814</v>
      </c>
      <c r="L223" s="415">
        <f>SUM(L209:L222)</f>
        <v>18730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533</v>
      </c>
      <c r="E226" s="413"/>
      <c r="F226" s="413"/>
      <c r="G226" s="413"/>
      <c r="H226" s="413"/>
      <c r="I226" s="413"/>
      <c r="J226" s="413"/>
      <c r="K226" s="414">
        <f t="shared" ref="K226:K231" si="20">D226</f>
        <v>533</v>
      </c>
      <c r="L226" s="412">
        <v>535</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20</v>
      </c>
      <c r="E228" s="413"/>
      <c r="F228" s="413"/>
      <c r="G228" s="413"/>
      <c r="H228" s="413"/>
      <c r="I228" s="413"/>
      <c r="J228" s="413"/>
      <c r="K228" s="414">
        <f t="shared" si="20"/>
        <v>20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553</v>
      </c>
      <c r="E232" s="413"/>
      <c r="F232" s="413"/>
      <c r="G232" s="413"/>
      <c r="H232" s="413"/>
      <c r="I232" s="413"/>
      <c r="J232" s="413"/>
      <c r="K232" s="415">
        <f>SUM(K226:K231)</f>
        <v>553</v>
      </c>
      <c r="L232" s="415">
        <f>SUM(L226:L231)</f>
        <v>535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35</v>
      </c>
      <c r="E234" s="413"/>
      <c r="F234" s="413"/>
      <c r="G234" s="413"/>
      <c r="H234" s="413"/>
      <c r="I234" s="413"/>
      <c r="J234" s="413"/>
      <c r="K234" s="420">
        <f>D234</f>
        <v>35</v>
      </c>
      <c r="L234" s="418">
        <v>87</v>
      </c>
    </row>
    <row r="235" spans="1:12" x14ac:dyDescent="0.2">
      <c r="A235" s="1814" t="s">
        <v>976</v>
      </c>
      <c r="B235" s="267">
        <v>2220</v>
      </c>
      <c r="C235" s="413"/>
      <c r="D235" s="412">
        <v>29</v>
      </c>
      <c r="E235" s="413"/>
      <c r="F235" s="413"/>
      <c r="G235" s="413"/>
      <c r="H235" s="413"/>
      <c r="I235" s="413"/>
      <c r="J235" s="413"/>
      <c r="K235" s="420">
        <f>D235</f>
        <v>29</v>
      </c>
      <c r="L235" s="412">
        <v>29</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64</v>
      </c>
      <c r="E237" s="413"/>
      <c r="F237" s="413"/>
      <c r="G237" s="413"/>
      <c r="H237" s="413"/>
      <c r="I237" s="413"/>
      <c r="J237" s="413"/>
      <c r="K237" s="415">
        <f>SUM(K234:K236)</f>
        <v>64</v>
      </c>
      <c r="L237" s="415">
        <f>SUM(L234:L236)</f>
        <v>116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331</v>
      </c>
      <c r="E239" s="413"/>
      <c r="F239" s="413"/>
      <c r="G239" s="413"/>
      <c r="H239" s="413"/>
      <c r="I239" s="413"/>
      <c r="J239" s="413"/>
      <c r="K239" s="420">
        <f>D239</f>
        <v>331</v>
      </c>
      <c r="L239" s="418">
        <v>408</v>
      </c>
    </row>
    <row r="240" spans="1:12" x14ac:dyDescent="0.2">
      <c r="A240" s="1814" t="s">
        <v>979</v>
      </c>
      <c r="B240" s="267">
        <v>2320</v>
      </c>
      <c r="C240" s="413"/>
      <c r="D240" s="412">
        <v>784</v>
      </c>
      <c r="E240" s="413"/>
      <c r="F240" s="413"/>
      <c r="G240" s="413"/>
      <c r="H240" s="413"/>
      <c r="I240" s="413"/>
      <c r="J240" s="413"/>
      <c r="K240" s="420">
        <f t="shared" ref="K240:K250" si="21">D240</f>
        <v>784</v>
      </c>
      <c r="L240" s="412">
        <v>760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1115</v>
      </c>
      <c r="E251" s="413"/>
      <c r="F251" s="413"/>
      <c r="G251" s="413"/>
      <c r="H251" s="413"/>
      <c r="I251" s="413"/>
      <c r="J251" s="413"/>
      <c r="K251" s="415">
        <f>SUM(K239:K250)</f>
        <v>1115</v>
      </c>
      <c r="L251" s="415">
        <f>SUM(L239:L250)</f>
        <v>1168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4314</v>
      </c>
      <c r="E253" s="413"/>
      <c r="F253" s="413"/>
      <c r="G253" s="413"/>
      <c r="H253" s="413"/>
      <c r="I253" s="413"/>
      <c r="J253" s="413"/>
      <c r="K253" s="420">
        <f>D253</f>
        <v>4314</v>
      </c>
      <c r="L253" s="418">
        <v>4621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4314</v>
      </c>
      <c r="E255" s="413"/>
      <c r="F255" s="413"/>
      <c r="G255" s="413"/>
      <c r="H255" s="413"/>
      <c r="I255" s="413"/>
      <c r="J255" s="413"/>
      <c r="K255" s="415">
        <f>SUM(K253:K254)</f>
        <v>4314</v>
      </c>
      <c r="L255" s="415">
        <f>SUM(L253:L254)</f>
        <v>4621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4869</v>
      </c>
      <c r="E258" s="413"/>
      <c r="F258" s="413"/>
      <c r="G258" s="413"/>
      <c r="H258" s="413"/>
      <c r="I258" s="413"/>
      <c r="J258" s="413"/>
      <c r="K258" s="420">
        <f t="shared" ref="K258:K263" si="22">D258</f>
        <v>4869</v>
      </c>
      <c r="L258" s="412">
        <v>5180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4631</v>
      </c>
      <c r="E260" s="413"/>
      <c r="F260" s="413"/>
      <c r="G260" s="413"/>
      <c r="H260" s="413"/>
      <c r="I260" s="413"/>
      <c r="J260" s="413"/>
      <c r="K260" s="420">
        <f t="shared" si="22"/>
        <v>4631</v>
      </c>
      <c r="L260" s="412">
        <v>4810</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2344</v>
      </c>
      <c r="E262" s="413"/>
      <c r="F262" s="413"/>
      <c r="G262" s="413"/>
      <c r="H262" s="413"/>
      <c r="I262" s="413"/>
      <c r="J262" s="413"/>
      <c r="K262" s="420">
        <f t="shared" si="22"/>
        <v>2344</v>
      </c>
      <c r="L262" s="412">
        <v>3050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11844</v>
      </c>
      <c r="E264" s="413"/>
      <c r="F264" s="413"/>
      <c r="G264" s="413"/>
      <c r="H264" s="413"/>
      <c r="I264" s="413"/>
      <c r="J264" s="413"/>
      <c r="K264" s="415">
        <f>SUM(K257:K263)</f>
        <v>11844</v>
      </c>
      <c r="L264" s="415">
        <f>SUM(L257:L263)</f>
        <v>13040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17890</v>
      </c>
      <c r="E273" s="413"/>
      <c r="F273" s="413"/>
      <c r="G273" s="413"/>
      <c r="H273" s="413"/>
      <c r="I273" s="413"/>
      <c r="J273" s="413"/>
      <c r="K273" s="425">
        <f>SUM(K232,K237,K251,K255,K264,K271,K272)</f>
        <v>17890</v>
      </c>
      <c r="L273" s="425">
        <f>SUM(L232,L237,L251,L255,L264,L271,L272)</f>
        <v>19480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35704</v>
      </c>
      <c r="E288" s="413"/>
      <c r="F288" s="413"/>
      <c r="G288" s="413"/>
      <c r="H288" s="415">
        <f>H286</f>
        <v>0</v>
      </c>
      <c r="I288" s="413"/>
      <c r="J288" s="413"/>
      <c r="K288" s="415">
        <f>SUM(K223,K273,K274,K278,K286,K287)</f>
        <v>35704</v>
      </c>
      <c r="L288" s="415">
        <f>SUM(L223,L273,L274,L278,L286,L287)</f>
        <v>38210</v>
      </c>
    </row>
    <row r="289" spans="1:14" ht="23.25" thickTop="1" x14ac:dyDescent="0.2">
      <c r="A289" s="901" t="s">
        <v>1177</v>
      </c>
      <c r="B289" s="902"/>
      <c r="C289" s="413"/>
      <c r="D289" s="416"/>
      <c r="E289" s="413"/>
      <c r="F289" s="413"/>
      <c r="G289" s="413"/>
      <c r="H289" s="441"/>
      <c r="I289" s="413"/>
      <c r="J289" s="413"/>
      <c r="K289" s="440">
        <f>'Revenues 9-14'!G275-'Expenditures 15-22'!K288</f>
        <v>1064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74128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16191</v>
      </c>
      <c r="F313" s="436"/>
      <c r="G313" s="436"/>
      <c r="H313" s="436"/>
      <c r="I313" s="436"/>
      <c r="J313" s="436"/>
      <c r="K313" s="1061">
        <f t="shared" ref="K313:K320" si="24">SUM(C313:J313)</f>
        <v>16191</v>
      </c>
      <c r="L313" s="436">
        <v>16200</v>
      </c>
      <c r="M313" s="909"/>
      <c r="N313" s="909"/>
    </row>
    <row r="314" spans="1:14" s="19" customFormat="1" x14ac:dyDescent="0.2">
      <c r="A314" s="891" t="s">
        <v>342</v>
      </c>
      <c r="B314" s="529" t="s">
        <v>323</v>
      </c>
      <c r="C314" s="436"/>
      <c r="D314" s="436"/>
      <c r="E314" s="436">
        <v>64</v>
      </c>
      <c r="F314" s="436"/>
      <c r="G314" s="436"/>
      <c r="H314" s="436"/>
      <c r="I314" s="436"/>
      <c r="J314" s="436"/>
      <c r="K314" s="1061">
        <f t="shared" si="24"/>
        <v>64</v>
      </c>
      <c r="L314" s="436">
        <v>450</v>
      </c>
      <c r="M314" s="909"/>
      <c r="N314" s="909"/>
    </row>
    <row r="315" spans="1:14" s="19" customFormat="1" x14ac:dyDescent="0.2">
      <c r="A315" s="891" t="s">
        <v>274</v>
      </c>
      <c r="B315" s="529" t="s">
        <v>324</v>
      </c>
      <c r="C315" s="436"/>
      <c r="D315" s="436"/>
      <c r="E315" s="436">
        <v>2220</v>
      </c>
      <c r="F315" s="436"/>
      <c r="G315" s="436"/>
      <c r="H315" s="436"/>
      <c r="I315" s="436"/>
      <c r="J315" s="436"/>
      <c r="K315" s="1061">
        <f t="shared" si="24"/>
        <v>2220</v>
      </c>
      <c r="L315" s="436">
        <v>1200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971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4892</v>
      </c>
      <c r="F318" s="436"/>
      <c r="G318" s="436"/>
      <c r="H318" s="436"/>
      <c r="I318" s="436"/>
      <c r="J318" s="436"/>
      <c r="K318" s="1061">
        <f t="shared" si="24"/>
        <v>4892</v>
      </c>
      <c r="L318" s="436">
        <v>6500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1789</v>
      </c>
      <c r="F320" s="436"/>
      <c r="G320" s="436"/>
      <c r="H320" s="436"/>
      <c r="I320" s="436"/>
      <c r="J320" s="436"/>
      <c r="K320" s="1061">
        <f t="shared" si="24"/>
        <v>1789</v>
      </c>
      <c r="L320" s="436">
        <v>2000</v>
      </c>
      <c r="M320" s="909"/>
      <c r="N320" s="909"/>
    </row>
    <row r="321" spans="1:14" s="19" customFormat="1" x14ac:dyDescent="0.2">
      <c r="A321" s="1849" t="s">
        <v>552</v>
      </c>
      <c r="B321" s="528" t="s">
        <v>1348</v>
      </c>
      <c r="C321" s="691"/>
      <c r="D321" s="691"/>
      <c r="E321" s="691">
        <v>11832</v>
      </c>
      <c r="F321" s="691"/>
      <c r="G321" s="691"/>
      <c r="H321" s="691"/>
      <c r="I321" s="691"/>
      <c r="J321" s="691"/>
      <c r="K321" s="1223">
        <f>SUM(C321:J321)</f>
        <v>11832</v>
      </c>
      <c r="L321" s="691">
        <v>11000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36988</v>
      </c>
      <c r="F323" s="1062">
        <f t="shared" si="25"/>
        <v>0</v>
      </c>
      <c r="G323" s="1062">
        <f t="shared" si="25"/>
        <v>0</v>
      </c>
      <c r="H323" s="1062">
        <f t="shared" si="25"/>
        <v>0</v>
      </c>
      <c r="I323" s="1062">
        <f t="shared" si="25"/>
        <v>0</v>
      </c>
      <c r="J323" s="1062">
        <f t="shared" si="25"/>
        <v>0</v>
      </c>
      <c r="K323" s="1062">
        <f>SUM(K312:K322)</f>
        <v>36988</v>
      </c>
      <c r="L323" s="1062">
        <f>SUM(L312:L322)</f>
        <v>38321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36988</v>
      </c>
      <c r="F331" s="1062">
        <f t="shared" si="26"/>
        <v>0</v>
      </c>
      <c r="G331" s="1062">
        <f t="shared" si="26"/>
        <v>0</v>
      </c>
      <c r="H331" s="1062">
        <f>SUM(H323,H329)</f>
        <v>0</v>
      </c>
      <c r="I331" s="1062">
        <f t="shared" si="26"/>
        <v>0</v>
      </c>
      <c r="J331" s="1062">
        <f t="shared" si="26"/>
        <v>0</v>
      </c>
      <c r="K331" s="1062">
        <f>SUM(K323,K329)</f>
        <v>36988</v>
      </c>
      <c r="L331" s="425">
        <f>SUM(L323,L329,L330)</f>
        <v>38321</v>
      </c>
    </row>
    <row r="332" spans="1:14" ht="12.75" customHeight="1" thickTop="1" x14ac:dyDescent="0.2">
      <c r="A332" s="2241" t="s">
        <v>1177</v>
      </c>
      <c r="B332" s="2242"/>
      <c r="C332" s="413"/>
      <c r="D332" s="413"/>
      <c r="E332" s="413"/>
      <c r="F332" s="413"/>
      <c r="G332" s="413"/>
      <c r="H332" s="413"/>
      <c r="I332" s="413"/>
      <c r="J332" s="413"/>
      <c r="K332" s="1065">
        <f>'Revenues 9-14'!J275-'Expenditures 15-22'!K331</f>
        <v>620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2397</v>
      </c>
      <c r="H337" s="412"/>
      <c r="I337" s="436"/>
      <c r="J337" s="436"/>
      <c r="K337" s="414">
        <f>SUM(C337:J337)</f>
        <v>2397</v>
      </c>
      <c r="L337" s="412">
        <v>2400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2397</v>
      </c>
      <c r="H339" s="415">
        <f t="shared" si="27"/>
        <v>0</v>
      </c>
      <c r="I339" s="415">
        <f t="shared" si="27"/>
        <v>0</v>
      </c>
      <c r="J339" s="415">
        <f t="shared" si="27"/>
        <v>0</v>
      </c>
      <c r="K339" s="415">
        <f t="shared" si="27"/>
        <v>2397</v>
      </c>
      <c r="L339" s="415">
        <f t="shared" si="27"/>
        <v>2400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2397</v>
      </c>
      <c r="H341" s="415">
        <f t="shared" si="28"/>
        <v>0</v>
      </c>
      <c r="I341" s="415">
        <f t="shared" si="28"/>
        <v>0</v>
      </c>
      <c r="J341" s="415">
        <f t="shared" si="28"/>
        <v>0</v>
      </c>
      <c r="K341" s="415">
        <f t="shared" si="28"/>
        <v>2397</v>
      </c>
      <c r="L341" s="415">
        <f t="shared" si="28"/>
        <v>2400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2397</v>
      </c>
      <c r="H354" s="415">
        <f t="shared" si="29"/>
        <v>0</v>
      </c>
      <c r="I354" s="415">
        <f t="shared" si="29"/>
        <v>0</v>
      </c>
      <c r="J354" s="415">
        <f t="shared" si="29"/>
        <v>0</v>
      </c>
      <c r="K354" s="415">
        <f t="shared" si="29"/>
        <v>2397</v>
      </c>
      <c r="L354" s="415">
        <f>SUM(L341,L344,L352,L353)</f>
        <v>2400</v>
      </c>
    </row>
    <row r="355" spans="1:14" ht="23.25" thickTop="1" x14ac:dyDescent="0.2">
      <c r="A355" s="1853" t="s">
        <v>1177</v>
      </c>
      <c r="B355" s="469"/>
      <c r="C355" s="432"/>
      <c r="D355" s="432"/>
      <c r="E355" s="419"/>
      <c r="F355" s="419"/>
      <c r="G355" s="419"/>
      <c r="H355" s="419"/>
      <c r="I355" s="419"/>
      <c r="J355" s="417"/>
      <c r="K355" s="414">
        <f>'Revenues 9-14'!K275-'Expenditures 15-22'!K354</f>
        <v>9382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1969</v>
      </c>
      <c r="B2" s="835" t="s">
        <v>1935</v>
      </c>
      <c r="C2" s="1084" t="s">
        <v>1936</v>
      </c>
      <c r="D2" s="1084" t="s">
        <v>1937</v>
      </c>
      <c r="E2" s="1084" t="s">
        <v>1938</v>
      </c>
      <c r="F2" s="1084" t="s">
        <v>1939</v>
      </c>
    </row>
    <row r="3" spans="1:6" ht="12" customHeight="1" x14ac:dyDescent="0.2">
      <c r="A3" s="2274"/>
      <c r="B3" s="547"/>
      <c r="C3" s="833"/>
      <c r="D3" s="834" t="s">
        <v>295</v>
      </c>
      <c r="E3" s="833"/>
      <c r="F3" s="834" t="s">
        <v>296</v>
      </c>
    </row>
    <row r="4" spans="1:6" ht="13.7" customHeight="1" x14ac:dyDescent="0.2">
      <c r="A4" s="545" t="s">
        <v>1375</v>
      </c>
      <c r="B4" s="560">
        <f>'Revenues 9-14'!C5</f>
        <v>478999</v>
      </c>
      <c r="C4" s="512">
        <v>261990</v>
      </c>
      <c r="D4" s="561">
        <f>B4-C4</f>
        <v>217009</v>
      </c>
      <c r="E4" s="512">
        <v>474692</v>
      </c>
      <c r="F4" s="561">
        <f>E4-C4</f>
        <v>212702</v>
      </c>
    </row>
    <row r="5" spans="1:6" ht="13.7" customHeight="1" x14ac:dyDescent="0.2">
      <c r="A5" s="545" t="s">
        <v>1038</v>
      </c>
      <c r="B5" s="560">
        <f>'Revenues 9-14'!D5</f>
        <v>58402</v>
      </c>
      <c r="C5" s="512">
        <v>31952</v>
      </c>
      <c r="D5" s="561">
        <f t="shared" ref="D5:D18" si="0">B5-C5</f>
        <v>26450</v>
      </c>
      <c r="E5" s="512">
        <v>57896</v>
      </c>
      <c r="F5" s="561">
        <f>E5-C5</f>
        <v>25944</v>
      </c>
    </row>
    <row r="6" spans="1:6" ht="13.7" customHeight="1" x14ac:dyDescent="0.2">
      <c r="A6" s="545" t="s">
        <v>480</v>
      </c>
      <c r="B6" s="560">
        <f>'Revenues 9-14'!E5</f>
        <v>51032</v>
      </c>
      <c r="C6" s="512">
        <v>51032</v>
      </c>
      <c r="D6" s="561">
        <f t="shared" si="0"/>
        <v>0</v>
      </c>
      <c r="E6" s="512">
        <v>92494</v>
      </c>
      <c r="F6" s="561">
        <f t="shared" ref="F6:F18" si="1">E6-C6</f>
        <v>41462</v>
      </c>
    </row>
    <row r="7" spans="1:6" ht="13.7" customHeight="1" x14ac:dyDescent="0.2">
      <c r="A7" s="545" t="s">
        <v>162</v>
      </c>
      <c r="B7" s="560">
        <f>'Revenues 9-14'!F5</f>
        <v>28063</v>
      </c>
      <c r="C7" s="512">
        <v>15355</v>
      </c>
      <c r="D7" s="561">
        <f t="shared" si="0"/>
        <v>12708</v>
      </c>
      <c r="E7" s="512">
        <v>27813</v>
      </c>
      <c r="F7" s="561">
        <f t="shared" si="1"/>
        <v>12458</v>
      </c>
    </row>
    <row r="8" spans="1:6" ht="13.7" customHeight="1" x14ac:dyDescent="0.2">
      <c r="A8" s="545" t="s">
        <v>1405</v>
      </c>
      <c r="B8" s="560">
        <f>'Revenues 9-14'!G5</f>
        <v>16903</v>
      </c>
      <c r="C8" s="512">
        <v>8816</v>
      </c>
      <c r="D8" s="561">
        <f t="shared" si="0"/>
        <v>8087</v>
      </c>
      <c r="E8" s="512">
        <v>15964</v>
      </c>
      <c r="F8" s="561">
        <f t="shared" si="1"/>
        <v>7148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11592</v>
      </c>
      <c r="C10" s="512">
        <v>6332</v>
      </c>
      <c r="D10" s="561">
        <f t="shared" si="0"/>
        <v>5260</v>
      </c>
      <c r="E10" s="512">
        <v>11474</v>
      </c>
      <c r="F10" s="561">
        <f t="shared" si="1"/>
        <v>5142</v>
      </c>
    </row>
    <row r="11" spans="1:6" x14ac:dyDescent="0.2">
      <c r="A11" s="545" t="s">
        <v>478</v>
      </c>
      <c r="B11" s="560">
        <f>'Revenues 9-14'!J5</f>
        <v>37359</v>
      </c>
      <c r="C11" s="512">
        <v>19453</v>
      </c>
      <c r="D11" s="561">
        <f t="shared" si="0"/>
        <v>17906</v>
      </c>
      <c r="E11" s="512">
        <v>35271</v>
      </c>
      <c r="F11" s="561">
        <f t="shared" si="1"/>
        <v>15818</v>
      </c>
    </row>
    <row r="12" spans="1:6" ht="13.7" customHeight="1" x14ac:dyDescent="0.2">
      <c r="A12" s="545" t="s">
        <v>164</v>
      </c>
      <c r="B12" s="560">
        <f>'Revenues 9-14'!K5</f>
        <v>11705</v>
      </c>
      <c r="C12" s="512">
        <v>6415</v>
      </c>
      <c r="D12" s="561">
        <f t="shared" si="0"/>
        <v>5290</v>
      </c>
      <c r="E12" s="512">
        <v>11599</v>
      </c>
      <c r="F12" s="561">
        <f t="shared" si="1"/>
        <v>5184</v>
      </c>
    </row>
    <row r="13" spans="1:6" ht="13.7" customHeight="1" x14ac:dyDescent="0.2">
      <c r="A13" s="545" t="s">
        <v>1112</v>
      </c>
      <c r="B13" s="560">
        <f>SUM('Revenues 9-14'!C6:D6)</f>
        <v>30</v>
      </c>
      <c r="C13" s="512"/>
      <c r="D13" s="561">
        <f t="shared" si="0"/>
        <v>30</v>
      </c>
      <c r="E13" s="512">
        <v>25</v>
      </c>
      <c r="F13" s="561">
        <f t="shared" si="1"/>
        <v>25</v>
      </c>
    </row>
    <row r="14" spans="1:6" ht="13.7" customHeight="1" x14ac:dyDescent="0.2">
      <c r="A14" s="545" t="s">
        <v>479</v>
      </c>
      <c r="B14" s="560">
        <f>SUM('Revenues 9-14'!C7:D7,'Revenues 9-14'!F7:H7)</f>
        <v>4694</v>
      </c>
      <c r="C14" s="512">
        <v>2566</v>
      </c>
      <c r="D14" s="561">
        <f t="shared" si="0"/>
        <v>2128</v>
      </c>
      <c r="E14" s="512">
        <v>4615</v>
      </c>
      <c r="F14" s="561">
        <f t="shared" si="1"/>
        <v>2049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19126</v>
      </c>
      <c r="C16" s="512">
        <v>9975</v>
      </c>
      <c r="D16" s="561">
        <f t="shared" si="0"/>
        <v>9151</v>
      </c>
      <c r="E16" s="512">
        <v>18060</v>
      </c>
      <c r="F16" s="561">
        <f t="shared" si="1"/>
        <v>8085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717905</v>
      </c>
      <c r="C19" s="562">
        <f>SUM(C4:C18)</f>
        <v>413886</v>
      </c>
      <c r="D19" s="562">
        <f>SUM(D4:D18)</f>
        <v>304019</v>
      </c>
      <c r="E19" s="562">
        <f>SUM(E4:E18)</f>
        <v>749903</v>
      </c>
      <c r="F19" s="562">
        <f>SUM(F4:F18)</f>
        <v>336017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1971</v>
      </c>
      <c r="B2" s="2289"/>
      <c r="C2" s="1626" t="s">
        <v>1940</v>
      </c>
      <c r="D2" s="1626" t="s">
        <v>1941</v>
      </c>
      <c r="E2" s="1626" t="s">
        <v>1942</v>
      </c>
      <c r="F2" s="1626" t="s">
        <v>1943</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1">
        <f>SUM(C4+D4)-E4</f>
        <v>0</v>
      </c>
    </row>
    <row r="5" spans="1:7" ht="13.5" thickTop="1" x14ac:dyDescent="0.2">
      <c r="A5" s="2291" t="s">
        <v>1324</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2" t="s">
        <v>735</v>
      </c>
      <c r="B15" s="2293"/>
      <c r="C15" s="1601">
        <f>SUM(C6:C14)</f>
        <v>0</v>
      </c>
      <c r="D15" s="1601">
        <f>SUM(D6:D14)</f>
        <v>0</v>
      </c>
      <c r="E15" s="1601">
        <f>SUM(E6:E14)</f>
        <v>0</v>
      </c>
      <c r="F15" s="1601">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454</v>
      </c>
      <c r="B19" s="2303"/>
      <c r="C19" s="1602"/>
      <c r="D19" s="512"/>
      <c r="E19" s="1602"/>
      <c r="F19" s="1601">
        <f>SUM(C19+D19)-E19</f>
        <v>0</v>
      </c>
    </row>
    <row r="20" spans="1:11" ht="12.75" customHeight="1" thickTop="1" thickBot="1" x14ac:dyDescent="0.25">
      <c r="A20" s="2304" t="s">
        <v>527</v>
      </c>
      <c r="B20" s="2305"/>
      <c r="C20" s="1602"/>
      <c r="D20" s="512"/>
      <c r="E20" s="1602"/>
      <c r="F20" s="1601">
        <f>SUM(C20+D20)-E20</f>
        <v>0</v>
      </c>
    </row>
    <row r="21" spans="1:11" ht="14.25" thickTop="1" thickBot="1" x14ac:dyDescent="0.25">
      <c r="A21" s="2277" t="s">
        <v>736</v>
      </c>
      <c r="B21" s="2293"/>
      <c r="C21" s="1601">
        <f>SUM(C17:C20)</f>
        <v>0</v>
      </c>
      <c r="D21" s="1601">
        <f>SUM(D17:D20)</f>
        <v>0</v>
      </c>
      <c r="E21" s="1601">
        <f>SUM(E17:E20)</f>
        <v>0</v>
      </c>
      <c r="F21" s="1601">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1">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1">
        <f>SUM(C25+D25)-E25</f>
        <v>0</v>
      </c>
      <c r="G25" s="685"/>
    </row>
    <row r="26" spans="1:11" ht="13.5" thickTop="1" x14ac:dyDescent="0.2">
      <c r="A26" s="2275" t="s">
        <v>762</v>
      </c>
      <c r="B26" s="2276"/>
      <c r="C26" s="1603"/>
      <c r="D26" s="1603"/>
      <c r="E26" s="1603"/>
      <c r="F26" s="1604"/>
    </row>
    <row r="27" spans="1:11" ht="13.5" thickBot="1" x14ac:dyDescent="0.25">
      <c r="A27" s="2277" t="s">
        <v>1260</v>
      </c>
      <c r="B27" s="2278"/>
      <c r="C27" s="512"/>
      <c r="D27" s="512"/>
      <c r="E27" s="512"/>
      <c r="F27" s="1601">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39142</v>
      </c>
      <c r="C31" s="1102">
        <v>505000</v>
      </c>
      <c r="D31" s="1607">
        <v>1</v>
      </c>
      <c r="E31" s="1102">
        <v>105000</v>
      </c>
      <c r="F31" s="1102"/>
      <c r="G31" s="1102"/>
      <c r="H31" s="1102">
        <v>105000</v>
      </c>
      <c r="I31" s="1103">
        <f>((E31+F31)-H31)+G31</f>
        <v>0</v>
      </c>
      <c r="J31" s="1102"/>
      <c r="K31" s="118"/>
    </row>
    <row r="32" spans="1:11" ht="12" customHeight="1" x14ac:dyDescent="0.2">
      <c r="A32" s="1104" t="s">
        <v>2110</v>
      </c>
      <c r="B32" s="658">
        <v>42312</v>
      </c>
      <c r="C32" s="1102">
        <v>735000</v>
      </c>
      <c r="D32" s="1607">
        <v>1</v>
      </c>
      <c r="E32" s="1102"/>
      <c r="F32" s="1102">
        <v>735000</v>
      </c>
      <c r="G32" s="1102"/>
      <c r="H32" s="1102"/>
      <c r="I32" s="1103">
        <f>((E32+F32)-H32)+G32</f>
        <v>735000</v>
      </c>
      <c r="J32" s="1102">
        <v>679030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1240000</v>
      </c>
      <c r="D49" s="1606"/>
      <c r="E49" s="1103">
        <f t="shared" ref="E49:J49" si="2">SUM(E31:E48)</f>
        <v>105000</v>
      </c>
      <c r="F49" s="1103">
        <f t="shared" si="2"/>
        <v>735000</v>
      </c>
      <c r="G49" s="1103">
        <f t="shared" si="2"/>
        <v>0</v>
      </c>
      <c r="H49" s="1103">
        <f t="shared" si="2"/>
        <v>105000</v>
      </c>
      <c r="I49" s="1103">
        <f t="shared" si="2"/>
        <v>735000</v>
      </c>
      <c r="J49" s="1103">
        <f t="shared" si="2"/>
        <v>679030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1972</v>
      </c>
      <c r="B2" s="2314"/>
      <c r="C2" s="2314"/>
      <c r="D2" s="2314"/>
      <c r="E2" s="2315"/>
      <c r="F2" s="1886" t="s">
        <v>1077</v>
      </c>
      <c r="G2" s="1887" t="s">
        <v>101</v>
      </c>
      <c r="H2" s="1887" t="s">
        <v>479</v>
      </c>
      <c r="I2" s="1887" t="s">
        <v>1379</v>
      </c>
      <c r="J2" s="1887" t="s">
        <v>1022</v>
      </c>
      <c r="K2" s="1887" t="s">
        <v>145</v>
      </c>
    </row>
    <row r="3" spans="1:11" x14ac:dyDescent="0.2">
      <c r="A3" s="2316" t="s">
        <v>1946</v>
      </c>
      <c r="B3" s="2317"/>
      <c r="C3" s="2317"/>
      <c r="D3" s="2317"/>
      <c r="E3" s="2318"/>
      <c r="F3" s="256"/>
      <c r="G3" s="563"/>
      <c r="H3" s="563"/>
      <c r="I3" s="563"/>
      <c r="J3" s="1216">
        <v>78757</v>
      </c>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4694</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121728</v>
      </c>
      <c r="K8" s="1194"/>
    </row>
    <row r="9" spans="1:11" x14ac:dyDescent="0.2">
      <c r="A9" s="651" t="s">
        <v>145</v>
      </c>
      <c r="B9" s="1891"/>
      <c r="C9" s="1891"/>
      <c r="D9" s="1891"/>
      <c r="E9" s="1892"/>
      <c r="F9" s="257" t="s">
        <v>1019</v>
      </c>
      <c r="G9" s="568"/>
      <c r="H9" s="569"/>
      <c r="I9" s="569"/>
      <c r="J9" s="1214"/>
      <c r="K9" s="1216"/>
    </row>
    <row r="10" spans="1:11" ht="12" customHeight="1" x14ac:dyDescent="0.2">
      <c r="A10" s="2333" t="s">
        <v>1908</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4694</v>
      </c>
      <c r="I12" s="564">
        <f>SUM(I5:I11)</f>
        <v>0</v>
      </c>
      <c r="J12" s="564">
        <f>SUM(J5:J11)</f>
        <v>121728</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8" t="s">
        <v>1020</v>
      </c>
      <c r="G14" s="568"/>
      <c r="H14" s="563">
        <v>4694</v>
      </c>
      <c r="I14" s="569"/>
      <c r="J14" s="1184"/>
      <c r="K14" s="1216"/>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331" t="s">
        <v>490</v>
      </c>
      <c r="B19" s="2341"/>
      <c r="C19" s="2341"/>
      <c r="D19" s="2341"/>
      <c r="E19" s="2332"/>
      <c r="F19" s="258" t="s">
        <v>1108</v>
      </c>
      <c r="G19" s="568"/>
      <c r="H19" s="568"/>
      <c r="I19" s="568"/>
      <c r="J19" s="1216">
        <v>84096</v>
      </c>
      <c r="K19" s="1202"/>
    </row>
    <row r="20" spans="1:11" ht="12.75" customHeight="1" x14ac:dyDescent="0.2">
      <c r="A20" s="2342" t="s">
        <v>1907</v>
      </c>
      <c r="B20" s="2343"/>
      <c r="C20" s="2343"/>
      <c r="D20" s="2343"/>
      <c r="E20" s="234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84096</v>
      </c>
      <c r="K21" s="1200"/>
    </row>
    <row r="22" spans="1:11" ht="25.5" customHeight="1" thickTop="1" x14ac:dyDescent="0.2">
      <c r="A22" s="2310" t="s">
        <v>1909</v>
      </c>
      <c r="B22" s="2310"/>
      <c r="C22" s="2310"/>
      <c r="D22" s="2310"/>
      <c r="E22" s="234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4694</v>
      </c>
      <c r="I23" s="564">
        <f>SUM(I14:I16,I21,I22)</f>
        <v>0</v>
      </c>
      <c r="J23" s="564">
        <f>SUM(J14:J16,J21,J22)</f>
        <v>84096</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116389</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116389</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8" t="s">
        <v>1906</v>
      </c>
      <c r="B33" s="113"/>
      <c r="C33" s="113"/>
      <c r="D33" s="113"/>
      <c r="E33" s="113"/>
      <c r="F33" s="113"/>
      <c r="G33" s="573"/>
      <c r="H33" s="2337"/>
      <c r="I33" s="2336"/>
      <c r="J33" s="2336"/>
      <c r="K33" s="233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890563</v>
      </c>
      <c r="D8" s="643"/>
      <c r="E8" s="643"/>
      <c r="F8" s="1067">
        <f>(C8+D8)-E8</f>
        <v>890563</v>
      </c>
      <c r="G8" s="639">
        <v>50</v>
      </c>
      <c r="H8" s="575">
        <v>727218</v>
      </c>
      <c r="I8" s="575">
        <v>17811</v>
      </c>
      <c r="J8" s="575"/>
      <c r="K8" s="1066">
        <f>(H8+I8)-J8</f>
        <v>745029</v>
      </c>
      <c r="L8" s="1066">
        <f>F8-K8</f>
        <v>145534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1501429</v>
      </c>
      <c r="D10" s="1068"/>
      <c r="E10" s="1068"/>
      <c r="F10" s="1069">
        <f>(C10+D10)-E10</f>
        <v>1501429</v>
      </c>
      <c r="G10" s="639">
        <v>20</v>
      </c>
      <c r="H10" s="1070">
        <v>859959</v>
      </c>
      <c r="I10" s="1070">
        <v>56416</v>
      </c>
      <c r="J10" s="1070"/>
      <c r="K10" s="1066">
        <f>(H10+I10)-J10</f>
        <v>916375</v>
      </c>
      <c r="L10" s="1066">
        <f>F10-K10</f>
        <v>585054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1013324</v>
      </c>
      <c r="D12" s="643">
        <v>32501</v>
      </c>
      <c r="E12" s="643"/>
      <c r="F12" s="1067">
        <f>(C12+D12)-E12</f>
        <v>1045825</v>
      </c>
      <c r="G12" s="639">
        <v>10</v>
      </c>
      <c r="H12" s="575">
        <v>847857</v>
      </c>
      <c r="I12" s="575">
        <v>44951</v>
      </c>
      <c r="J12" s="575"/>
      <c r="K12" s="1066">
        <f>(H12+I12)-J12</f>
        <v>892808</v>
      </c>
      <c r="L12" s="1066">
        <f>F12-K12</f>
        <v>153017</v>
      </c>
    </row>
    <row r="13" spans="1:14" ht="14.25" thickTop="1" thickBot="1" x14ac:dyDescent="0.25">
      <c r="A13" s="654" t="s">
        <v>1336</v>
      </c>
      <c r="B13" s="286">
        <v>252</v>
      </c>
      <c r="C13" s="643">
        <v>332662</v>
      </c>
      <c r="D13" s="643"/>
      <c r="E13" s="643"/>
      <c r="F13" s="1067">
        <f>(C13+D13)-E13</f>
        <v>332662</v>
      </c>
      <c r="G13" s="639">
        <v>5</v>
      </c>
      <c r="H13" s="575">
        <v>299640</v>
      </c>
      <c r="I13" s="575"/>
      <c r="J13" s="575"/>
      <c r="K13" s="1066">
        <f>(H13+I13)-J13</f>
        <v>299640</v>
      </c>
      <c r="L13" s="1066">
        <f>F13-K13</f>
        <v>33022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3742978</v>
      </c>
      <c r="D16" s="645">
        <f>SUM(D3,D5:D6,D8:D10,D12:D15)</f>
        <v>32501</v>
      </c>
      <c r="E16" s="645">
        <f>SUM(E3,E5:E6,E8:E10,E12:E15)</f>
        <v>0</v>
      </c>
      <c r="F16" s="645">
        <f>SUM(F3,F5:F6,F8:F10,F12:F15)</f>
        <v>3775479</v>
      </c>
      <c r="G16" s="639"/>
      <c r="H16" s="645">
        <f>SUM(H3,H6,H8:H10,H12:H14,)</f>
        <v>2734674</v>
      </c>
      <c r="I16" s="645">
        <f>SUM(I3,I6,I8:I10,I12:I14,)</f>
        <v>119178</v>
      </c>
      <c r="J16" s="645">
        <f>SUM(J3,J6,J8:J10,J12:J14,)</f>
        <v>0</v>
      </c>
      <c r="K16" s="1067">
        <f>(H16+I16)-J16</f>
        <v>2853852</v>
      </c>
      <c r="L16" s="1067">
        <f>F16-K16</f>
        <v>921627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119178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1386038</v>
      </c>
      <c r="G8" s="358"/>
    </row>
    <row r="9" spans="1:7" ht="12" customHeight="1" x14ac:dyDescent="0.2">
      <c r="A9" s="360" t="s">
        <v>539</v>
      </c>
      <c r="B9" s="944" t="s">
        <v>1872</v>
      </c>
      <c r="C9" s="359"/>
      <c r="D9" s="360" t="s">
        <v>591</v>
      </c>
      <c r="E9" s="579"/>
      <c r="F9" s="946">
        <f>'Expenditures 15-22'!K150</f>
        <v>124472</v>
      </c>
      <c r="G9" s="947"/>
    </row>
    <row r="10" spans="1:7" ht="12" customHeight="1" x14ac:dyDescent="0.2">
      <c r="A10" s="360" t="s">
        <v>589</v>
      </c>
      <c r="B10" s="944" t="s">
        <v>1873</v>
      </c>
      <c r="C10" s="359"/>
      <c r="D10" s="360" t="s">
        <v>591</v>
      </c>
      <c r="E10" s="579"/>
      <c r="F10" s="946">
        <f>'Expenditures 15-22'!K168</f>
        <v>108023</v>
      </c>
      <c r="G10" s="947"/>
    </row>
    <row r="11" spans="1:7" ht="12" customHeight="1" x14ac:dyDescent="0.2">
      <c r="A11" s="360" t="s">
        <v>540</v>
      </c>
      <c r="B11" s="944" t="s">
        <v>1874</v>
      </c>
      <c r="C11" s="359"/>
      <c r="D11" s="360" t="s">
        <v>591</v>
      </c>
      <c r="E11" s="579"/>
      <c r="F11" s="946">
        <f>'Expenditures 15-22'!K204</f>
        <v>49354</v>
      </c>
      <c r="G11" s="947"/>
    </row>
    <row r="12" spans="1:7" ht="12" customHeight="1" x14ac:dyDescent="0.2">
      <c r="A12" s="360" t="s">
        <v>541</v>
      </c>
      <c r="B12" s="944" t="s">
        <v>1875</v>
      </c>
      <c r="C12" s="359"/>
      <c r="D12" s="360" t="s">
        <v>591</v>
      </c>
      <c r="E12" s="579"/>
      <c r="F12" s="946">
        <f>'Expenditures 15-22'!K288</f>
        <v>35704</v>
      </c>
      <c r="G12" s="947"/>
    </row>
    <row r="13" spans="1:7" ht="12" customHeight="1" x14ac:dyDescent="0.2">
      <c r="A13" s="360" t="s">
        <v>113</v>
      </c>
      <c r="B13" s="944" t="s">
        <v>1876</v>
      </c>
      <c r="C13" s="359"/>
      <c r="D13" s="360" t="s">
        <v>591</v>
      </c>
      <c r="E13" s="579"/>
      <c r="F13" s="946">
        <f>'Expenditures 15-22'!K331</f>
        <v>36988</v>
      </c>
      <c r="G13" s="948"/>
    </row>
    <row r="14" spans="1:7" ht="12" customHeight="1" thickBot="1" x14ac:dyDescent="0.25">
      <c r="A14" s="949"/>
      <c r="B14" s="580"/>
      <c r="C14" s="581"/>
      <c r="D14" s="1004" t="s">
        <v>591</v>
      </c>
      <c r="E14" s="592" t="s">
        <v>1134</v>
      </c>
      <c r="F14" s="950">
        <f>SUM(F8:F13)</f>
        <v>1740579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55218</v>
      </c>
      <c r="G53" s="358"/>
    </row>
    <row r="54" spans="1:7" ht="12" customHeight="1" x14ac:dyDescent="0.2">
      <c r="A54" s="360" t="s">
        <v>538</v>
      </c>
      <c r="B54" s="360" t="s">
        <v>1884</v>
      </c>
      <c r="C54" s="965" t="s">
        <v>1160</v>
      </c>
      <c r="D54" s="961" t="s">
        <v>1302</v>
      </c>
      <c r="E54" s="579"/>
      <c r="F54" s="1108">
        <f>'Expenditures 15-22'!G114</f>
        <v>29504</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600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190322</v>
      </c>
      <c r="G75" s="358"/>
    </row>
    <row r="76" spans="1:8" s="971" customFormat="1" ht="12" customHeight="1" thickTop="1" thickBot="1" x14ac:dyDescent="0.25">
      <c r="A76" s="585"/>
      <c r="B76" s="583"/>
      <c r="C76" s="584"/>
      <c r="D76" s="970" t="s">
        <v>1858</v>
      </c>
      <c r="E76" s="595"/>
      <c r="F76" s="1114">
        <f>(F14-F75)</f>
        <v>1550257</v>
      </c>
      <c r="G76" s="360"/>
    </row>
    <row r="77" spans="1:8" s="971" customFormat="1" ht="12" customHeight="1" thickTop="1" x14ac:dyDescent="0.2">
      <c r="A77" s="586"/>
      <c r="B77" s="583"/>
      <c r="C77" s="584"/>
      <c r="D77" s="970" t="s">
        <v>1948</v>
      </c>
      <c r="E77" s="595"/>
      <c r="F77" s="1622">
        <v>144.76</v>
      </c>
      <c r="G77" s="361"/>
      <c r="H77" s="360"/>
    </row>
    <row r="78" spans="1:8" s="971" customFormat="1" ht="12" customHeight="1" thickBot="1" x14ac:dyDescent="0.25">
      <c r="A78" s="587"/>
      <c r="B78" s="583"/>
      <c r="C78" s="584"/>
      <c r="D78" s="970" t="s">
        <v>1928</v>
      </c>
      <c r="E78" s="595" t="s">
        <v>1134</v>
      </c>
      <c r="F78" s="1115">
        <f>IF(F77&gt;0,F76/F77," Complete Line 77")</f>
        <v>10709.153080961592</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12935</v>
      </c>
      <c r="G93" s="979"/>
    </row>
    <row r="94" spans="1:7" ht="12" customHeight="1" x14ac:dyDescent="0.2">
      <c r="A94" s="980" t="s">
        <v>147</v>
      </c>
      <c r="B94" s="980" t="s">
        <v>183</v>
      </c>
      <c r="C94" s="977">
        <v>1700</v>
      </c>
      <c r="D94" s="986" t="str">
        <f>'Revenues 9-14'!A82</f>
        <v>Total District/School Activity Income</v>
      </c>
      <c r="E94" s="386"/>
      <c r="F94" s="1073">
        <f>SUM('Revenues 9-14'!C82,'Revenues 9-14'!D82)</f>
        <v>4043</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14291</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64530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517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45013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61763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107678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6175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11997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328942</v>
      </c>
    </row>
    <row r="176" spans="1:7" ht="12" customHeight="1" x14ac:dyDescent="0.2">
      <c r="A176" s="588"/>
      <c r="B176" s="589"/>
      <c r="C176" s="590"/>
      <c r="D176" s="1002" t="s">
        <v>1925</v>
      </c>
      <c r="E176" s="1056"/>
      <c r="F176" s="1118">
        <f>'PCTC-OEPP 28-29'!F76-F175</f>
        <v>1221315</v>
      </c>
    </row>
    <row r="177" spans="1:7" ht="12" customHeight="1" x14ac:dyDescent="0.2">
      <c r="A177" s="588"/>
      <c r="B177" s="589"/>
      <c r="C177" s="590"/>
      <c r="D177" s="1002" t="s">
        <v>798</v>
      </c>
      <c r="E177" s="1056"/>
      <c r="F177" s="1118">
        <f>'Cap Outlay Deprec 27'!I18</f>
        <v>119178</v>
      </c>
    </row>
    <row r="178" spans="1:7" ht="12" customHeight="1" x14ac:dyDescent="0.2">
      <c r="A178" s="588"/>
      <c r="B178" s="589"/>
      <c r="C178" s="590"/>
      <c r="D178" s="1002" t="s">
        <v>1927</v>
      </c>
      <c r="E178" s="1056"/>
      <c r="F178" s="1118">
        <f>F176+F177</f>
        <v>1340493</v>
      </c>
    </row>
    <row r="179" spans="1:7" ht="12" customHeight="1" x14ac:dyDescent="0.2">
      <c r="A179" s="588"/>
      <c r="B179" s="591"/>
      <c r="C179" s="590"/>
      <c r="D179" s="1002" t="s">
        <v>1979</v>
      </c>
      <c r="E179" s="1056"/>
      <c r="F179" s="1119">
        <f>'PCTC-OEPP 28-29'!F77</f>
        <v>144.76</v>
      </c>
      <c r="G179" s="69"/>
    </row>
    <row r="180" spans="1:7" ht="12" customHeight="1" thickBot="1" x14ac:dyDescent="0.25">
      <c r="A180" s="588"/>
      <c r="B180" s="591"/>
      <c r="C180" s="590"/>
      <c r="D180" s="1002" t="s">
        <v>2070</v>
      </c>
      <c r="E180" s="1056" t="s">
        <v>2071</v>
      </c>
      <c r="F180" s="1120">
        <f>F178/F179</f>
        <v>9260.1063829787236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44511</v>
      </c>
      <c r="F10" s="865"/>
      <c r="G10" s="1121"/>
      <c r="H10" s="216"/>
      <c r="I10" s="216"/>
    </row>
    <row r="11" spans="1:9" s="2" customFormat="1" ht="22.5" customHeight="1" x14ac:dyDescent="0.2">
      <c r="A11" s="2363" t="s">
        <v>2060</v>
      </c>
      <c r="B11" s="2364"/>
      <c r="C11" s="2364"/>
      <c r="D11" s="230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869737</v>
      </c>
      <c r="F19" s="771"/>
      <c r="G19" s="773">
        <f>'Expenditures 15-22'!K33-SUM('Expenditures 15-22'!G33,'Expenditures 15-22'!I33)+'Expenditures 15-22'!D223</f>
        <v>869737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106352</v>
      </c>
      <c r="F21" s="771"/>
      <c r="G21" s="773">
        <f>'Expenditures 15-22'!K42-SUM('Expenditures 15-22'!G42,'Expenditures 15-22'!I42)+'Expenditures 15-22'!K120-SUM('Expenditures 15-22'!G120,'Expenditures 15-22'!I120)+'Expenditures 15-22'!K174-SUM('Expenditures 15-22'!G174,'Expenditures 15-22'!I174)+'Expenditures 15-22'!D232</f>
        <v>106352</v>
      </c>
      <c r="H21" s="287"/>
      <c r="I21" s="216"/>
    </row>
    <row r="22" spans="1:9" s="2" customFormat="1" ht="12" customHeight="1" x14ac:dyDescent="0.2">
      <c r="A22" s="770" t="s">
        <v>663</v>
      </c>
      <c r="B22" s="766"/>
      <c r="C22" s="765">
        <v>2200</v>
      </c>
      <c r="D22" s="771"/>
      <c r="E22" s="772">
        <f>'Expenditures 15-22'!K47-SUM('Expenditures 15-22'!G47,'Expenditures 15-22'!I47)+'Expenditures 15-22'!D237</f>
        <v>54891</v>
      </c>
      <c r="F22" s="771"/>
      <c r="G22" s="773">
        <f>'Expenditures 15-22'!K47-SUM('Expenditures 15-22'!G47,'Expenditures 15-22'!I47)+'Expenditures 15-22'!D237</f>
        <v>54891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119049</v>
      </c>
      <c r="F23" s="771"/>
      <c r="G23" s="772">
        <f>'Expenditures 15-22'!K53-SUM('Expenditures 15-22'!G53,'Expenditures 15-22'!I53)+'Expenditures 15-22'!D251+'Expenditures 15-22'!K323-SUM('Expenditures 15-22'!G323,'Expenditures 15-22'!I323)</f>
        <v>119049</v>
      </c>
      <c r="H23" s="287"/>
      <c r="I23" s="216"/>
    </row>
    <row r="24" spans="1:9" s="2" customFormat="1" ht="12" customHeight="1" x14ac:dyDescent="0.2">
      <c r="A24" s="770" t="s">
        <v>665</v>
      </c>
      <c r="B24" s="766"/>
      <c r="C24" s="765">
        <v>2400</v>
      </c>
      <c r="D24" s="771"/>
      <c r="E24" s="772">
        <f>'Expenditures 15-22'!K57-SUM('Expenditures 15-22'!G57,'Expenditures 15-22'!I57)+'Expenditures 15-22'!D255</f>
        <v>106430</v>
      </c>
      <c r="F24" s="771"/>
      <c r="G24" s="773">
        <f>'Expenditures 15-22'!K57-SUM('Expenditures 15-22'!G57,'Expenditures 15-22'!I57)+'Expenditures 15-22'!D255</f>
        <v>106430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48318</v>
      </c>
      <c r="E27" s="772">
        <f>E8</f>
        <v>0</v>
      </c>
      <c r="F27" s="772">
        <f>'Expenditures 15-22'!K60-SUM('Expenditures 15-22'!G60,'Expenditures 15-22'!I60)+'Expenditures 15-22'!D258-E8</f>
        <v>48318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128503</v>
      </c>
      <c r="F28" s="775">
        <f>'Expenditures 15-22'!K61-SUM('Expenditures 15-22'!G61,'Expenditures 15-22'!I61)+'Expenditures 15-22'!K124-SUM('Expenditures 15-22'!G124,'Expenditures 15-22'!I124)+'Expenditures 15-22'!D260-E9</f>
        <v>128503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49354</v>
      </c>
      <c r="F29" s="771"/>
      <c r="G29" s="773">
        <f>'Expenditures 15-22'!K62-SUM('Expenditures 15-22'!G62,'Expenditures 15-22'!I62)+'Expenditures 15-22'!K125-SUM('Expenditures 15-22'!G125,'Expenditures 15-22'!I125)+'Expenditures 15-22'!K176-SUM('Expenditures 15-22'!G176,'Expenditures 15-22'!I176)+'Expenditures 15-22'!D261</f>
        <v>49354</v>
      </c>
      <c r="H29" s="395"/>
    </row>
    <row r="30" spans="1:9" ht="12" customHeight="1" x14ac:dyDescent="0.2">
      <c r="A30" s="770" t="s">
        <v>107</v>
      </c>
      <c r="B30" s="768"/>
      <c r="C30" s="765">
        <v>2560</v>
      </c>
      <c r="D30" s="771"/>
      <c r="E30" s="772">
        <f>'Expenditures 15-22'!K63-SUM('Expenditures 15-22'!G63,'Expenditures 15-22'!I63)+'Expenditures 15-22'!D262-E10</f>
        <v>20089</v>
      </c>
      <c r="F30" s="771"/>
      <c r="G30" s="772">
        <f>'Expenditures 15-22'!K63-SUM('Expenditures 15-22'!G63,'Expenditures 15-22'!I63)+'Expenditures 15-22'!D262-E10</f>
        <v>20089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48318</v>
      </c>
      <c r="E40" s="775">
        <f>SUM(E19:E39)</f>
        <v>1454405</v>
      </c>
      <c r="F40" s="775">
        <f>SUM(F19:F39)</f>
        <v>176821</v>
      </c>
      <c r="G40" s="775">
        <f>SUM(G19:G39)</f>
        <v>1325902</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48318</v>
      </c>
      <c r="F42" s="780" t="s">
        <v>564</v>
      </c>
      <c r="G42" s="776">
        <f>F40</f>
        <v>176821</v>
      </c>
    </row>
    <row r="43" spans="1:7" ht="12" customHeight="1" x14ac:dyDescent="0.2">
      <c r="A43" s="287"/>
      <c r="B43" s="216"/>
      <c r="C43" s="288"/>
      <c r="D43" s="780" t="s">
        <v>563</v>
      </c>
      <c r="E43" s="776">
        <f>E40</f>
        <v>1454405</v>
      </c>
      <c r="F43" s="780" t="s">
        <v>563</v>
      </c>
      <c r="G43" s="776">
        <f>G40</f>
        <v>1325902</v>
      </c>
    </row>
    <row r="44" spans="1:7" ht="12" customHeight="1" x14ac:dyDescent="0.2">
      <c r="A44" s="287"/>
      <c r="B44" s="216"/>
      <c r="C44" s="216"/>
      <c r="D44" s="790" t="s">
        <v>1187</v>
      </c>
      <c r="E44" s="791">
        <f>(E42/E43)</f>
        <v>3.3221832983247442E-2</v>
      </c>
      <c r="F44" s="790" t="s">
        <v>1187</v>
      </c>
      <c r="G44" s="791">
        <f>(G42/G43)</f>
        <v>0.13335902653438941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8" t="s">
        <v>2072</v>
      </c>
      <c r="B5" s="2369"/>
      <c r="C5" s="2369"/>
      <c r="D5" s="2369"/>
      <c r="E5" s="2369"/>
    </row>
    <row r="6" spans="1:7" ht="12" customHeight="1" x14ac:dyDescent="0.25">
      <c r="A6" s="1992"/>
      <c r="B6" s="2370" t="str">
        <f>COVER!A17</f>
        <v>THOMASBORO CCSD 130</v>
      </c>
      <c r="C6" s="2370"/>
      <c r="D6" s="2370"/>
      <c r="E6" s="1993"/>
    </row>
    <row r="7" spans="1:7" ht="11.25" customHeight="1" x14ac:dyDescent="0.25">
      <c r="A7" s="1992"/>
      <c r="B7" s="2371">
        <f>COVER!A13</f>
        <v>9010130004</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2094</v>
      </c>
      <c r="C19" s="2004" t="s">
        <v>2094</v>
      </c>
      <c r="D19" s="2007" t="s">
        <v>2094</v>
      </c>
      <c r="E19" s="2006" t="s">
        <v>2111</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2094</v>
      </c>
      <c r="C26" s="2004" t="s">
        <v>2094</v>
      </c>
      <c r="D26" s="2007" t="s">
        <v>2094</v>
      </c>
      <c r="E26" s="2006" t="s">
        <v>2112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THOMASBORO CCSD 130</v>
      </c>
      <c r="J6" s="2391"/>
    </row>
    <row r="7" spans="1:10" x14ac:dyDescent="0.2">
      <c r="A7" s="2392" t="s">
        <v>1037</v>
      </c>
      <c r="B7" s="2393"/>
      <c r="C7" s="2393"/>
      <c r="D7" s="2393"/>
      <c r="E7" s="2394"/>
      <c r="F7" s="1661"/>
      <c r="G7" s="1650"/>
      <c r="H7" s="1660" t="s">
        <v>438</v>
      </c>
      <c r="I7" s="2395">
        <f>COVER!A13</f>
        <v>9010130004</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61987</v>
      </c>
      <c r="F12" s="1689"/>
      <c r="G12" s="1688">
        <f t="shared" ref="G12:G18" si="0">SUM(E12:F12)</f>
        <v>61987</v>
      </c>
      <c r="H12" s="1690">
        <v>120428</v>
      </c>
      <c r="I12" s="1689"/>
      <c r="J12" s="1688">
        <f t="shared" ref="J12:J18" si="1">SUM(H12:I12)</f>
        <v>120428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61987</v>
      </c>
      <c r="F19" s="1696">
        <f t="shared" si="2"/>
        <v>0</v>
      </c>
      <c r="G19" s="1696">
        <f t="shared" si="2"/>
        <v>61987</v>
      </c>
      <c r="H19" s="1696">
        <f t="shared" si="2"/>
        <v>120428</v>
      </c>
      <c r="I19" s="1696">
        <f t="shared" si="2"/>
        <v>0</v>
      </c>
      <c r="J19" s="1696">
        <f t="shared" si="2"/>
        <v>120428</v>
      </c>
    </row>
    <row r="20" spans="1:10" ht="25.5" customHeight="1" thickTop="1" x14ac:dyDescent="0.2">
      <c r="A20" s="1684">
        <v>9</v>
      </c>
      <c r="B20" s="2402" t="s">
        <v>1954</v>
      </c>
      <c r="C20" s="2400"/>
      <c r="D20" s="2401"/>
      <c r="E20" s="1697"/>
      <c r="F20" s="1697"/>
      <c r="G20" s="1697"/>
      <c r="H20" s="1697"/>
      <c r="I20" s="1697"/>
      <c r="J20" s="1698">
        <f>IF(AND(G19&gt;0,J19&gt;0),(((J19-G19)/G19)),"Enter Budget Data")</f>
        <v>0.94279445690225372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1998</v>
      </c>
      <c r="G27" s="2403"/>
    </row>
    <row r="28" spans="1:10" ht="28.5" customHeight="1" x14ac:dyDescent="0.2">
      <c r="B28" s="1699"/>
      <c r="C28" s="2405"/>
      <c r="D28" s="2405"/>
      <c r="E28" s="1970"/>
      <c r="F28" s="2405"/>
      <c r="G28" s="2405"/>
    </row>
    <row r="29" spans="1:10" x14ac:dyDescent="0.2">
      <c r="B29" s="1699"/>
      <c r="C29" s="1964" t="s">
        <v>2000</v>
      </c>
      <c r="E29" s="1969"/>
      <c r="F29" s="2404" t="s">
        <v>1999</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2001</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4" t="s">
        <v>2113</v>
      </c>
    </row>
    <row r="6" spans="1:2" x14ac:dyDescent="0.2">
      <c r="A6" s="388"/>
      <c r="B6" s="2065" t="s">
        <v>2114</v>
      </c>
    </row>
    <row r="7" spans="1:2" x14ac:dyDescent="0.2">
      <c r="A7" s="388"/>
      <c r="B7" t="s">
        <v>2115</v>
      </c>
    </row>
    <row r="8" spans="1:2" x14ac:dyDescent="0.2">
      <c r="A8" s="388"/>
    </row>
    <row r="9" spans="1:2" x14ac:dyDescent="0.2">
      <c r="A9" s="388">
        <v>2</v>
      </c>
      <c r="B9" s="2064" t="s">
        <v>2116</v>
      </c>
    </row>
    <row r="10" spans="1:2" x14ac:dyDescent="0.2">
      <c r="A10" s="389"/>
      <c r="B10" s="2065" t="s">
        <v>2117</v>
      </c>
    </row>
    <row r="11" spans="1:2" x14ac:dyDescent="0.2">
      <c r="A11" s="389"/>
      <c r="B11" t="s">
        <v>2118</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c r="B59" s="167" t="str">
        <f>COVER!A17</f>
        <v>THOMASBORO CCSD 130</v>
      </c>
    </row>
    <row r="60" spans="1:2" x14ac:dyDescent="0.2">
      <c r="B60" s="397">
        <f>COVER!A13</f>
        <v>9010130004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1980</v>
      </c>
      <c r="B4" s="2425"/>
      <c r="C4" s="2425"/>
      <c r="D4" s="2425"/>
      <c r="E4" s="2425"/>
      <c r="F4" s="2426"/>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1230029</v>
      </c>
      <c r="C6" s="1631">
        <f>'Acct Summary 7-8'!D8</f>
        <v>158770</v>
      </c>
      <c r="D6" s="1631">
        <f>'Acct Summary 7-8'!F8</f>
        <v>98253</v>
      </c>
      <c r="E6" s="1631">
        <f>'Acct Summary 7-8'!I8</f>
        <v>11665</v>
      </c>
      <c r="F6" s="1631">
        <f>SUM(B6:E6)</f>
        <v>1498717</v>
      </c>
    </row>
    <row r="7" spans="1:8" s="1632" customFormat="1" ht="14.25" customHeight="1" thickBot="1" x14ac:dyDescent="0.25">
      <c r="A7" s="1630" t="s">
        <v>1694</v>
      </c>
      <c r="B7" s="1633">
        <f>'Acct Summary 7-8'!C17</f>
        <v>1386038</v>
      </c>
      <c r="C7" s="1633">
        <f>'Acct Summary 7-8'!D17</f>
        <v>124472</v>
      </c>
      <c r="D7" s="1633">
        <f>'Acct Summary 7-8'!F17</f>
        <v>49354</v>
      </c>
      <c r="E7" s="1896"/>
      <c r="F7" s="1631">
        <f>SUM(B7:E7)</f>
        <v>1559864</v>
      </c>
    </row>
    <row r="8" spans="1:8" s="1632" customFormat="1" ht="14.25" thickTop="1" thickBot="1" x14ac:dyDescent="0.25">
      <c r="A8" s="1634" t="s">
        <v>1695</v>
      </c>
      <c r="B8" s="1635">
        <f>(B6-B7)</f>
        <v>-156009</v>
      </c>
      <c r="C8" s="1635">
        <f>(C6-C7)</f>
        <v>34298</v>
      </c>
      <c r="D8" s="1635">
        <f>(D6-D7)</f>
        <v>48899</v>
      </c>
      <c r="E8" s="1633">
        <f>(E6-E7)</f>
        <v>11665</v>
      </c>
      <c r="F8" s="1636">
        <f>SUM(F6-F7)</f>
        <v>-61147</v>
      </c>
    </row>
    <row r="9" spans="1:8" s="1632" customFormat="1" ht="14.25" thickTop="1" thickBot="1" x14ac:dyDescent="0.25">
      <c r="A9" s="1637" t="s">
        <v>1957</v>
      </c>
      <c r="B9" s="1638">
        <f>'Acct Summary 7-8'!C81</f>
        <v>1225101</v>
      </c>
      <c r="C9" s="1638">
        <f>'Acct Summary 7-8'!D81</f>
        <v>211399</v>
      </c>
      <c r="D9" s="1638">
        <f>'Acct Summary 7-8'!F81</f>
        <v>254823</v>
      </c>
      <c r="E9" s="1638">
        <f>'Acct Summary 7-8'!I81</f>
        <v>752512</v>
      </c>
      <c r="F9" s="1717">
        <f>SUM(B9:E9)</f>
        <v>2443835</v>
      </c>
    </row>
    <row r="10" spans="1:8" ht="16.5" customHeight="1" thickTop="1" x14ac:dyDescent="0.2">
      <c r="A10" s="1639"/>
      <c r="B10" s="1640"/>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1993</v>
      </c>
      <c r="D11" s="2433"/>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2041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1" t="str">
        <f>COVER!A17</f>
        <v>THOMASBORO CCSD 130</v>
      </c>
      <c r="B7" s="2442"/>
      <c r="C7" s="2442"/>
      <c r="D7" s="2443"/>
      <c r="E7" s="2444">
        <f>COVER!A13</f>
        <v>9010130004</v>
      </c>
      <c r="F7" s="2445"/>
      <c r="G7" s="2446" t="str">
        <f>COVER!T23</f>
        <v>065.018319</v>
      </c>
      <c r="H7" s="2447"/>
      <c r="I7" s="2447"/>
      <c r="J7" s="2447"/>
      <c r="K7" s="2447"/>
      <c r="L7" s="2448"/>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9"/>
      <c r="B9" s="2450"/>
      <c r="C9" s="2450"/>
      <c r="D9" s="2450"/>
      <c r="E9" s="2450"/>
      <c r="F9" s="2451"/>
      <c r="G9" s="2452" t="str">
        <f>COVER!T13</f>
        <v>RUSSELL LEIGH &amp; ASSOCIATES</v>
      </c>
      <c r="H9" s="2453"/>
      <c r="I9" s="2453"/>
      <c r="J9" s="2453"/>
      <c r="K9" s="2453"/>
      <c r="L9" s="2454"/>
    </row>
    <row r="10" spans="1:29" ht="13.5" customHeight="1" x14ac:dyDescent="0.2">
      <c r="A10" s="2455"/>
      <c r="B10" s="2456"/>
      <c r="C10" s="2456"/>
      <c r="D10" s="2456"/>
      <c r="E10" s="2456"/>
      <c r="F10" s="2457"/>
      <c r="G10" s="2452" t="str">
        <f>COVER!T17</f>
        <v>228 E MAIN ST</v>
      </c>
      <c r="H10" s="2458"/>
      <c r="I10" s="2458"/>
      <c r="J10" s="2458"/>
      <c r="K10" s="2458"/>
      <c r="L10" s="2459"/>
    </row>
    <row r="11" spans="1:29" ht="13.5" customHeight="1" x14ac:dyDescent="0.2">
      <c r="A11" s="2039" t="s">
        <v>2032</v>
      </c>
      <c r="B11" s="2040"/>
      <c r="C11" s="2019"/>
      <c r="D11" s="2043"/>
      <c r="E11" s="2019"/>
      <c r="F11" s="2020"/>
      <c r="G11" s="2452" t="str">
        <f>COVER!T19</f>
        <v>HOOPESTON</v>
      </c>
      <c r="H11" s="2458"/>
      <c r="I11" s="2458"/>
      <c r="J11" s="1981" t="str">
        <f>COVER!X19</f>
        <v>IL</v>
      </c>
      <c r="K11" s="1981">
        <f>COVER!Z19</f>
        <v>60942</v>
      </c>
      <c r="L11" s="2023"/>
    </row>
    <row r="12" spans="1:29" ht="13.5" customHeight="1" x14ac:dyDescent="0.2">
      <c r="A12" s="2460" t="s">
        <v>2031</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2034</v>
      </c>
      <c r="H13" s="2025"/>
      <c r="I13" s="2463" t="str">
        <f>COVER!T25</f>
        <v>admin@russleigh.com</v>
      </c>
      <c r="J13" s="2464"/>
      <c r="K13" s="2464"/>
      <c r="L13" s="2465"/>
    </row>
    <row r="14" spans="1:29" ht="13.5" customHeight="1" x14ac:dyDescent="0.2">
      <c r="A14" s="2452" t="str">
        <f>COVER!A19</f>
        <v>PO BOX 99</v>
      </c>
      <c r="B14" s="2450"/>
      <c r="C14" s="2450"/>
      <c r="D14" s="2450"/>
      <c r="E14" s="2030">
        <v>0</v>
      </c>
      <c r="F14" s="1307"/>
      <c r="G14" s="2026" t="s">
        <v>1413</v>
      </c>
      <c r="H14" s="1290"/>
      <c r="I14" s="1290"/>
      <c r="J14" s="1290"/>
      <c r="K14" s="1290"/>
      <c r="L14" s="2022"/>
    </row>
    <row r="15" spans="1:29" ht="13.5" customHeight="1" x14ac:dyDescent="0.2">
      <c r="A15" s="2452" t="str">
        <f>COVER!A21</f>
        <v>THOMASBORO</v>
      </c>
      <c r="B15" s="2458"/>
      <c r="C15" s="2458"/>
      <c r="D15" s="1289"/>
      <c r="E15" s="1986"/>
      <c r="F15" s="1306"/>
      <c r="G15" s="1980" t="str">
        <f>COVER!T15</f>
        <v>RUSS LEIGH</v>
      </c>
      <c r="H15" s="1290"/>
      <c r="I15" s="1290"/>
      <c r="J15" s="1290"/>
      <c r="K15" s="1290"/>
      <c r="L15" s="2022"/>
    </row>
    <row r="16" spans="1:29" ht="12.2" customHeight="1" x14ac:dyDescent="0.2">
      <c r="A16" s="2029" t="s">
        <v>2033</v>
      </c>
      <c r="B16" s="1557"/>
      <c r="C16" s="2031">
        <f>COVER!A25</f>
        <v>61878</v>
      </c>
      <c r="D16" s="2031"/>
      <c r="E16" s="2031"/>
      <c r="F16" s="2032"/>
      <c r="G16" s="2466"/>
      <c r="H16" s="2467"/>
      <c r="I16" s="2467"/>
      <c r="J16" s="2467"/>
      <c r="K16" s="2467"/>
      <c r="L16" s="2468"/>
    </row>
    <row r="17" spans="1:13" ht="12.2" customHeight="1" x14ac:dyDescent="0.2">
      <c r="A17" s="2469"/>
      <c r="B17" s="2470"/>
      <c r="C17" s="2470"/>
      <c r="D17" s="2470"/>
      <c r="E17" s="2470"/>
      <c r="F17" s="2471"/>
      <c r="G17" s="2026" t="s">
        <v>1412</v>
      </c>
      <c r="H17" s="1290"/>
      <c r="I17" s="1290"/>
      <c r="J17" s="1290"/>
      <c r="K17" s="2027" t="s">
        <v>1411</v>
      </c>
      <c r="L17" s="2020"/>
      <c r="M17" s="1305"/>
    </row>
    <row r="18" spans="1:13" ht="12.2" customHeight="1" x14ac:dyDescent="0.2">
      <c r="A18" s="2455"/>
      <c r="B18" s="2456"/>
      <c r="C18" s="2456"/>
      <c r="D18" s="2456"/>
      <c r="E18" s="2456"/>
      <c r="F18" s="2457"/>
      <c r="G18" s="2441" t="str">
        <f>COVER!T21</f>
        <v>217-283-9336</v>
      </c>
      <c r="H18" s="2442"/>
      <c r="I18" s="2442"/>
      <c r="J18" s="2442"/>
      <c r="K18" s="2441" t="str">
        <f>COVER!X21</f>
        <v>217-283-9736</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THOMASBORO CCSD 130</v>
      </c>
      <c r="B1" s="2440"/>
      <c r="C1" s="2440"/>
      <c r="D1" s="2440"/>
    </row>
    <row r="2" spans="1:11" s="1979" customFormat="1" ht="12.75" x14ac:dyDescent="0.2">
      <c r="A2" s="2474">
        <f>'Single Audit Cover'!E7</f>
        <v>9010130004</v>
      </c>
      <c r="B2" s="2475"/>
      <c r="C2" s="2475"/>
      <c r="D2" s="2475"/>
    </row>
    <row r="3" spans="1:11" s="1979" customFormat="1" ht="12.75" x14ac:dyDescent="0.2">
      <c r="A3" s="2473" t="s">
        <v>2018</v>
      </c>
      <c r="B3" s="2440"/>
      <c r="C3" s="2440"/>
      <c r="D3" s="244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THOMASBORO CCSD 130</v>
      </c>
      <c r="B1" s="2478"/>
      <c r="C1" s="2478"/>
      <c r="D1" s="2478"/>
      <c r="E1" s="2478"/>
    </row>
    <row r="2" spans="1:5" x14ac:dyDescent="0.2">
      <c r="A2" s="2479">
        <f>'Single Audit Cover'!E7</f>
        <v>9010130004</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187613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187613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187613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187613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THOMASBORO CCSD 130</v>
      </c>
      <c r="C1" s="2483"/>
      <c r="D1" s="2483"/>
      <c r="E1" s="2483"/>
      <c r="F1" s="2483"/>
      <c r="G1" s="2483"/>
      <c r="H1" s="2483"/>
      <c r="I1" s="2483"/>
      <c r="J1" s="2483"/>
      <c r="K1" s="2483"/>
    </row>
    <row r="2" spans="2:12" ht="15" x14ac:dyDescent="0.2">
      <c r="B2" s="2484">
        <f>'Single Audit Cover'!E7</f>
        <v>9010130004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THOMASBORO CCSD 130</v>
      </c>
      <c r="B1" s="2488"/>
      <c r="C1" s="2488"/>
      <c r="D1" s="2488"/>
      <c r="E1" s="1434"/>
    </row>
    <row r="2" spans="1:7" ht="13.5" customHeight="1" x14ac:dyDescent="0.2">
      <c r="A2" s="2489">
        <f>'Single Audit Cover'!E7</f>
        <v>9010130004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8" t="s">
        <v>1917</v>
      </c>
      <c r="B31" s="2498"/>
      <c r="C31" s="2498"/>
      <c r="D31" s="249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2025</v>
      </c>
      <c r="C45" s="2499"/>
      <c r="D45" s="2499"/>
      <c r="E45" s="1423"/>
    </row>
    <row r="46" spans="1:5" s="1372" customFormat="1" ht="33.75" customHeight="1" x14ac:dyDescent="0.2">
      <c r="A46" s="1422">
        <v>6</v>
      </c>
      <c r="B46" s="2486" t="s">
        <v>2081</v>
      </c>
      <c r="C46" s="2486"/>
      <c r="D46" s="2486"/>
    </row>
    <row r="47" spans="1:5" ht="45.75" customHeight="1" x14ac:dyDescent="0.2">
      <c r="A47" s="1422">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THOMASBORO CCSD 130</v>
      </c>
      <c r="C1" s="2502"/>
      <c r="D1" s="2502"/>
      <c r="E1" s="2502"/>
      <c r="F1" s="2502"/>
      <c r="G1" s="2502"/>
      <c r="H1" s="2502"/>
      <c r="I1" s="2502"/>
      <c r="J1" s="1473"/>
    </row>
    <row r="2" spans="2:10" s="1367" customFormat="1" ht="12.75" customHeight="1" x14ac:dyDescent="0.2">
      <c r="B2" s="2503">
        <f>'Single Audit Cover'!E7</f>
        <v>9010130004</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6"/>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c r="F44" s="2509"/>
      <c r="G44" s="250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THOMASBORO CCSD 130</v>
      </c>
      <c r="C1" s="2501"/>
      <c r="D1" s="2501"/>
      <c r="E1" s="2501"/>
      <c r="F1" s="2501"/>
      <c r="G1" s="2501"/>
      <c r="H1" s="2501"/>
      <c r="I1" s="2501"/>
      <c r="J1" s="2501"/>
      <c r="K1" s="2501"/>
      <c r="L1" s="1521"/>
      <c r="M1" s="1521"/>
    </row>
    <row r="2" spans="1:13" ht="12" customHeight="1" x14ac:dyDescent="0.2">
      <c r="B2" s="2503">
        <f>'Single Audit Cover'!E7</f>
        <v>9010130004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THOMASBORO CCSD 130</v>
      </c>
      <c r="C1" s="2517"/>
      <c r="D1" s="2517"/>
      <c r="E1" s="2517"/>
      <c r="F1" s="2517"/>
      <c r="G1" s="2517"/>
      <c r="H1" s="2517"/>
      <c r="I1" s="2517"/>
      <c r="J1" s="2517"/>
      <c r="K1" s="2517"/>
      <c r="L1" s="1542"/>
    </row>
    <row r="2" spans="1:12" ht="12.75" customHeight="1" x14ac:dyDescent="0.2">
      <c r="B2" s="2518">
        <f>'Single Audit Cover'!E7</f>
        <v>9010130004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THOMASBORO CCSD 130</v>
      </c>
      <c r="C1" s="2501"/>
      <c r="D1" s="2501"/>
      <c r="E1" s="1554"/>
    </row>
    <row r="2" spans="2:5" s="1387" customFormat="1" ht="12.75" customHeight="1" x14ac:dyDescent="0.2">
      <c r="B2" s="2503">
        <f>'Single Audit Cover'!E7</f>
        <v>9010130004</v>
      </c>
      <c r="C2" s="2503"/>
      <c r="D2" s="2503"/>
      <c r="E2" s="1553"/>
    </row>
    <row r="3" spans="2:5" s="1346" customFormat="1" ht="12.75" customHeight="1" x14ac:dyDescent="0.2">
      <c r="B3" s="2493" t="s">
        <v>1618</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THOMASBORO CCSD 130</v>
      </c>
      <c r="C1" s="2501"/>
      <c r="D1" s="2501"/>
      <c r="E1" s="2501"/>
      <c r="F1" s="1542"/>
      <c r="G1" s="1542"/>
      <c r="H1" s="1542"/>
      <c r="I1" s="1542"/>
      <c r="J1" s="1542"/>
      <c r="K1" s="1542"/>
      <c r="L1" s="1542"/>
    </row>
    <row r="2" spans="2:12" ht="13.5" customHeight="1" x14ac:dyDescent="0.2">
      <c r="B2" s="2503">
        <f>'Single Audit Cover'!E7</f>
        <v>9010130004</v>
      </c>
      <c r="C2" s="2503"/>
      <c r="D2" s="2503"/>
      <c r="E2" s="2503"/>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9010130004</v>
      </c>
    </row>
    <row r="3" spans="1:2" x14ac:dyDescent="0.2">
      <c r="A3" t="s">
        <v>1132</v>
      </c>
      <c r="B3" s="1232" t="str">
        <f>COVER!A15</f>
        <v>CHAMPAIGN</v>
      </c>
    </row>
    <row r="4" spans="1:2" x14ac:dyDescent="0.2">
      <c r="A4" t="s">
        <v>1188</v>
      </c>
      <c r="B4" s="1232" t="str">
        <f>COVER!A17</f>
        <v>THOMASBORO CCSD 130</v>
      </c>
    </row>
    <row r="5" spans="1:2" x14ac:dyDescent="0.2">
      <c r="A5" t="s">
        <v>819</v>
      </c>
      <c r="B5" s="1232" t="str">
        <f>COVER!A38</f>
        <v>BONNIE MCARTHUR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1225101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1209542</v>
      </c>
      <c r="D92" s="14" t="str">
        <f t="shared" si="0"/>
        <v>Error?</v>
      </c>
    </row>
    <row r="93" spans="1:4" x14ac:dyDescent="0.2">
      <c r="A93" s="55">
        <v>32</v>
      </c>
      <c r="B93" s="1232">
        <f>'Assets-Liab 5-6'!C41</f>
        <v>1225101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211399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211399</v>
      </c>
      <c r="D123" s="14" t="str">
        <f t="shared" si="0"/>
        <v>Error?</v>
      </c>
    </row>
    <row r="124" spans="1:4" x14ac:dyDescent="0.2">
      <c r="A124" s="55">
        <v>63</v>
      </c>
      <c r="B124" s="1232">
        <f>'Assets-Liab 5-6'!D41</f>
        <v>211399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55970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53404</v>
      </c>
      <c r="D140" s="14" t="str">
        <f t="shared" si="1"/>
        <v>Error?</v>
      </c>
    </row>
    <row r="141" spans="1:4" x14ac:dyDescent="0.2">
      <c r="A141" s="55">
        <v>80</v>
      </c>
      <c r="B141" s="1232">
        <f>'Assets-Liab 5-6'!E41</f>
        <v>55970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254823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254823</v>
      </c>
      <c r="D170" s="14" t="str">
        <f t="shared" si="1"/>
        <v>Error?</v>
      </c>
    </row>
    <row r="171" spans="1:4" x14ac:dyDescent="0.2">
      <c r="A171" s="55">
        <v>110</v>
      </c>
      <c r="B171" s="1232">
        <f>'Assets-Liab 5-6'!F41</f>
        <v>254823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35723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35723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241588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127765</v>
      </c>
      <c r="D212" s="14" t="str">
        <f t="shared" si="2"/>
        <v>Error?</v>
      </c>
    </row>
    <row r="213" spans="1:4" x14ac:dyDescent="0.2">
      <c r="A213" s="91">
        <v>152</v>
      </c>
      <c r="B213" s="1232">
        <f>'Assets-Liab 5-6'!H41</f>
        <v>241588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890563</v>
      </c>
      <c r="D274" s="14" t="str">
        <f t="shared" si="3"/>
        <v>Error?</v>
      </c>
    </row>
    <row r="275" spans="1:4" x14ac:dyDescent="0.2">
      <c r="A275" s="55">
        <v>214</v>
      </c>
      <c r="B275" s="1232">
        <f>'Assets-Liab 5-6'!M18</f>
        <v>1501429</v>
      </c>
      <c r="D275" s="14" t="str">
        <f t="shared" si="3"/>
        <v>Error?</v>
      </c>
    </row>
    <row r="276" spans="1:4" x14ac:dyDescent="0.2">
      <c r="A276" s="55">
        <v>215</v>
      </c>
      <c r="B276" s="1232">
        <f>'Assets-Liab 5-6'!M19</f>
        <v>1378487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3775479</v>
      </c>
      <c r="C279" s="14" t="s">
        <v>672</v>
      </c>
      <c r="D279" s="14" t="str">
        <f t="shared" si="3"/>
        <v>Error?</v>
      </c>
    </row>
    <row r="280" spans="1:4" x14ac:dyDescent="0.2">
      <c r="A280" s="55">
        <v>219</v>
      </c>
      <c r="B280" s="1232">
        <f>'Assets-Liab 5-6'!M40</f>
        <v>3775479</v>
      </c>
      <c r="D280" s="14" t="str">
        <f t="shared" si="3"/>
        <v>Error?</v>
      </c>
    </row>
    <row r="281" spans="1:4" x14ac:dyDescent="0.2">
      <c r="A281" s="55">
        <v>220</v>
      </c>
      <c r="B281" s="1232">
        <f>'Assets-Liab 5-6'!M41</f>
        <v>3775479</v>
      </c>
      <c r="C281" s="14" t="s">
        <v>672</v>
      </c>
      <c r="D281" s="14" t="str">
        <f t="shared" si="3"/>
        <v>Error?</v>
      </c>
    </row>
    <row r="282" spans="1:4" x14ac:dyDescent="0.2">
      <c r="A282" s="55">
        <v>221</v>
      </c>
      <c r="B282" s="1232">
        <f>'Assets-Liab 5-6'!N21</f>
        <v>55970</v>
      </c>
      <c r="D282" s="14" t="str">
        <f t="shared" si="3"/>
        <v>Error?</v>
      </c>
    </row>
    <row r="283" spans="1:4" x14ac:dyDescent="0.2">
      <c r="A283" s="55">
        <v>222</v>
      </c>
      <c r="B283" s="1232">
        <f>'Assets-Liab 5-6'!N22</f>
        <v>679030</v>
      </c>
      <c r="D283" s="14" t="str">
        <f t="shared" si="3"/>
        <v>Error?</v>
      </c>
    </row>
    <row r="284" spans="1:4" x14ac:dyDescent="0.2">
      <c r="A284" s="55">
        <v>223</v>
      </c>
      <c r="B284" s="1232">
        <f>'Assets-Liab 5-6'!N23</f>
        <v>735000</v>
      </c>
      <c r="C284" s="14" t="s">
        <v>672</v>
      </c>
      <c r="D284" s="14" t="str">
        <f t="shared" si="3"/>
        <v>Error?</v>
      </c>
    </row>
    <row r="285" spans="1:4" x14ac:dyDescent="0.2">
      <c r="A285" s="55">
        <v>224</v>
      </c>
      <c r="B285" s="1232">
        <f>'Assets-Liab 5-6'!N36</f>
        <v>735000</v>
      </c>
      <c r="D285" s="14" t="str">
        <f t="shared" si="3"/>
        <v>Error?</v>
      </c>
    </row>
    <row r="286" spans="1:4" x14ac:dyDescent="0.2">
      <c r="A286" s="83">
        <v>225</v>
      </c>
      <c r="D286" s="14" t="str">
        <f t="shared" si="3"/>
        <v>OK</v>
      </c>
    </row>
    <row r="287" spans="1:4" x14ac:dyDescent="0.2">
      <c r="A287" s="55">
        <v>226</v>
      </c>
      <c r="B287" s="1232">
        <f>'Assets-Liab 5-6'!N37</f>
        <v>735000</v>
      </c>
      <c r="C287" s="14" t="s">
        <v>672</v>
      </c>
      <c r="D287" s="14" t="str">
        <f t="shared" si="3"/>
        <v>Error?</v>
      </c>
    </row>
    <row r="288" spans="1:4" x14ac:dyDescent="0.2">
      <c r="A288" s="55">
        <v>227</v>
      </c>
      <c r="B288" s="1232">
        <f>'Assets-Liab 5-6'!N41</f>
        <v>735000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735000</v>
      </c>
      <c r="D651" s="14" t="str">
        <f t="shared" si="9"/>
        <v>Error?</v>
      </c>
    </row>
    <row r="652" spans="1:4" x14ac:dyDescent="0.2">
      <c r="A652" s="55">
        <v>591</v>
      </c>
      <c r="B652" s="1232">
        <f>'Acct Summary 7-8'!I34</f>
        <v>62301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501765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5150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670330</v>
      </c>
      <c r="C720" s="14" t="s">
        <v>672</v>
      </c>
      <c r="D720" s="14" t="str">
        <f t="shared" si="10"/>
        <v>Error?</v>
      </c>
    </row>
    <row r="721" spans="1:4" x14ac:dyDescent="0.2">
      <c r="A721" s="55">
        <v>660</v>
      </c>
      <c r="B721" s="1232">
        <f>'Expenditures 15-22'!C36</f>
        <v>37890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852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27417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66159</v>
      </c>
      <c r="C727" s="14" t="s">
        <v>672</v>
      </c>
      <c r="D727" s="14" t="str">
        <f t="shared" si="10"/>
        <v>Error?</v>
      </c>
    </row>
    <row r="728" spans="1:4" x14ac:dyDescent="0.2">
      <c r="A728" s="55">
        <v>667</v>
      </c>
      <c r="B728" s="1232">
        <f>'Expenditures 15-22'!C44</f>
        <v>2240</v>
      </c>
      <c r="D728" s="14" t="str">
        <f t="shared" si="10"/>
        <v>Error?</v>
      </c>
    </row>
    <row r="729" spans="1:4" x14ac:dyDescent="0.2">
      <c r="A729" s="55">
        <v>668</v>
      </c>
      <c r="B729" s="1232">
        <f>'Expenditures 15-22'!C45</f>
        <v>2000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4240</v>
      </c>
      <c r="C731" s="14" t="s">
        <v>672</v>
      </c>
      <c r="D731" s="14" t="str">
        <f t="shared" si="10"/>
        <v>Error?</v>
      </c>
    </row>
    <row r="732" spans="1:4" x14ac:dyDescent="0.2">
      <c r="A732" s="55">
        <v>671</v>
      </c>
      <c r="B732" s="1232">
        <f>'Expenditures 15-22'!C49</f>
        <v>3129</v>
      </c>
      <c r="D732" s="14" t="str">
        <f t="shared" si="10"/>
        <v>Error?</v>
      </c>
    </row>
    <row r="733" spans="1:4" x14ac:dyDescent="0.2">
      <c r="A733" s="55">
        <v>672</v>
      </c>
      <c r="B733" s="1232">
        <f>'Expenditures 15-22'!C50</f>
        <v>54058</v>
      </c>
      <c r="D733" s="14" t="str">
        <f t="shared" si="10"/>
        <v>Error?</v>
      </c>
    </row>
    <row r="734" spans="1:4" x14ac:dyDescent="0.2">
      <c r="A734" s="55">
        <v>673</v>
      </c>
      <c r="B734" s="1232">
        <f>'Expenditures 15-22'!C53</f>
        <v>57187</v>
      </c>
      <c r="C734" s="14" t="s">
        <v>672</v>
      </c>
      <c r="D734" s="14" t="str">
        <f t="shared" si="10"/>
        <v>Error?</v>
      </c>
    </row>
    <row r="735" spans="1:4" x14ac:dyDescent="0.2">
      <c r="A735" s="55">
        <v>674</v>
      </c>
      <c r="B735" s="1232">
        <f>'Expenditures 15-22'!C55</f>
        <v>82461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82461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37392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17745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55137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265184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935514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90816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674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139859</v>
      </c>
      <c r="C778" s="14" t="s">
        <v>672</v>
      </c>
      <c r="D778" s="14" t="str">
        <f t="shared" si="11"/>
        <v>Error?</v>
      </c>
    </row>
    <row r="779" spans="1:4" x14ac:dyDescent="0.2">
      <c r="A779" s="55">
        <v>718</v>
      </c>
      <c r="B779" s="1232">
        <f>'Expenditures 15-22'!D36</f>
        <v>8897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8897</v>
      </c>
      <c r="C785" s="14" t="s">
        <v>672</v>
      </c>
      <c r="D785" s="14" t="str">
        <f t="shared" si="11"/>
        <v>Error?</v>
      </c>
    </row>
    <row r="786" spans="1:4" x14ac:dyDescent="0.2">
      <c r="A786" s="55">
        <v>725</v>
      </c>
      <c r="B786" s="1232">
        <f>'Expenditures 15-22'!D44</f>
        <v>670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670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7066</v>
      </c>
      <c r="D791" s="14" t="str">
        <f t="shared" si="11"/>
        <v>Error?</v>
      </c>
    </row>
    <row r="792" spans="1:4" x14ac:dyDescent="0.2">
      <c r="A792" s="55">
        <v>731</v>
      </c>
      <c r="B792" s="1232">
        <f>'Expenditures 15-22'!D53</f>
        <v>7066</v>
      </c>
      <c r="C792" s="14" t="s">
        <v>672</v>
      </c>
      <c r="D792" s="14" t="str">
        <f t="shared" si="11"/>
        <v>Error?</v>
      </c>
    </row>
    <row r="793" spans="1:4" x14ac:dyDescent="0.2">
      <c r="A793" s="55">
        <v>732</v>
      </c>
      <c r="B793" s="1232">
        <f>'Expenditures 15-22'!D55</f>
        <v>10749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10749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3930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3930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31312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171171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29527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29102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29102</v>
      </c>
      <c r="C843" s="14" t="s">
        <v>672</v>
      </c>
      <c r="D843" s="14" t="str">
        <f t="shared" si="12"/>
        <v>Error?</v>
      </c>
    </row>
    <row r="844" spans="1:4" x14ac:dyDescent="0.2">
      <c r="A844" s="55">
        <v>783</v>
      </c>
      <c r="B844" s="1232">
        <f>'Expenditures 15-22'!E44</f>
        <v>4237</v>
      </c>
      <c r="D844" s="14" t="str">
        <f t="shared" si="12"/>
        <v>Error?</v>
      </c>
    </row>
    <row r="845" spans="1:4" x14ac:dyDescent="0.2">
      <c r="A845" s="55">
        <v>784</v>
      </c>
      <c r="B845" s="1232">
        <f>'Expenditures 15-22'!E45</f>
        <v>41022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45259</v>
      </c>
      <c r="C847" s="14" t="s">
        <v>672</v>
      </c>
      <c r="D847" s="14" t="str">
        <f t="shared" si="12"/>
        <v>Error?</v>
      </c>
    </row>
    <row r="848" spans="1:4" x14ac:dyDescent="0.2">
      <c r="A848" s="55">
        <v>787</v>
      </c>
      <c r="B848" s="1232">
        <f>'Expenditures 15-22'!E49</f>
        <v>12079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12079</v>
      </c>
      <c r="C850" s="14" t="s">
        <v>672</v>
      </c>
      <c r="D850" s="14" t="str">
        <f t="shared" si="12"/>
        <v>Error?</v>
      </c>
    </row>
    <row r="851" spans="1:4" x14ac:dyDescent="0.2">
      <c r="A851" s="55">
        <v>790</v>
      </c>
      <c r="B851" s="1232">
        <f>'Expenditures 15-22'!E55</f>
        <v>5576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5576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1480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1548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93564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123091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9818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11140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344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344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4658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4658</v>
      </c>
      <c r="C905" s="14" t="s">
        <v>672</v>
      </c>
      <c r="D905" s="14" t="str">
        <f t="shared" si="13"/>
        <v>Error?</v>
      </c>
    </row>
    <row r="906" spans="1:4" x14ac:dyDescent="0.2">
      <c r="A906" s="55">
        <v>845</v>
      </c>
      <c r="B906" s="1232">
        <f>'Expenditures 15-22'!F49</f>
        <v>22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22</v>
      </c>
      <c r="C908" s="14" t="s">
        <v>672</v>
      </c>
      <c r="D908" s="14" t="str">
        <f t="shared" si="13"/>
        <v>Error?</v>
      </c>
    </row>
    <row r="909" spans="1:4" x14ac:dyDescent="0.2">
      <c r="A909" s="55">
        <v>848</v>
      </c>
      <c r="B909" s="1232">
        <f>'Expenditures 15-22'!F55</f>
        <v>2978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2978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636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44443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45079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53081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64221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11989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17515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17515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17515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29504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248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769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1067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1297</v>
      </c>
      <c r="D1016" s="14" t="str">
        <f t="shared" si="14"/>
        <v>Error?</v>
      </c>
    </row>
    <row r="1017" spans="1:4" x14ac:dyDescent="0.2">
      <c r="A1017" s="55">
        <v>956</v>
      </c>
      <c r="B1017" s="1232">
        <f>'Expenditures 15-22'!H42</f>
        <v>1297</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3729</v>
      </c>
      <c r="D1022" s="14" t="str">
        <f t="shared" si="14"/>
        <v>Error?</v>
      </c>
    </row>
    <row r="1023" spans="1:4" x14ac:dyDescent="0.2">
      <c r="A1023" s="55">
        <v>962</v>
      </c>
      <c r="B1023" s="1232">
        <f>'Expenditures 15-22'!H50</f>
        <v>863</v>
      </c>
      <c r="D1023" s="14" t="str">
        <f t="shared" ref="D1023:D1086" si="15">IF(ISBLANK(B1023),"OK",IF(A1023-B1023=0,"OK","Error?"))</f>
        <v>Error?</v>
      </c>
    </row>
    <row r="1024" spans="1:4" x14ac:dyDescent="0.2">
      <c r="A1024" s="55">
        <v>963</v>
      </c>
      <c r="B1024" s="1232">
        <f>'Expenditures 15-22'!H53</f>
        <v>4592</v>
      </c>
      <c r="C1024" s="14" t="s">
        <v>672</v>
      </c>
      <c r="D1024" s="14" t="str">
        <f t="shared" si="15"/>
        <v>Error?</v>
      </c>
    </row>
    <row r="1025" spans="1:4" x14ac:dyDescent="0.2">
      <c r="A1025" s="55">
        <v>964</v>
      </c>
      <c r="B1025" s="1232">
        <f>'Expenditures 15-22'!H55</f>
        <v>352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6252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55218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62537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606038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8177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863912</v>
      </c>
      <c r="C1108" s="14" t="s">
        <v>672</v>
      </c>
      <c r="D1108" s="14" t="str">
        <f t="shared" si="16"/>
        <v>Error?</v>
      </c>
    </row>
    <row r="1109" spans="1:4" x14ac:dyDescent="0.2">
      <c r="A1109" s="55">
        <v>1048</v>
      </c>
      <c r="B1109" s="1232">
        <f>'Expenditures 15-22'!K36</f>
        <v>46787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1196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56519</v>
      </c>
      <c r="C1113" s="14" t="s">
        <v>672</v>
      </c>
      <c r="D1113" s="14" t="str">
        <f t="shared" si="16"/>
        <v>Error?</v>
      </c>
    </row>
    <row r="1114" spans="1:4" x14ac:dyDescent="0.2">
      <c r="A1114" s="55">
        <v>1053</v>
      </c>
      <c r="B1114" s="1232">
        <f>'Expenditures 15-22'!K41</f>
        <v>1297</v>
      </c>
      <c r="C1114" s="14" t="s">
        <v>672</v>
      </c>
      <c r="D1114" s="14" t="str">
        <f t="shared" si="16"/>
        <v>Error?</v>
      </c>
    </row>
    <row r="1115" spans="1:4" x14ac:dyDescent="0.2">
      <c r="A1115" s="55">
        <v>1054</v>
      </c>
      <c r="B1115" s="1232">
        <f>'Expenditures 15-22'!K42</f>
        <v>105799</v>
      </c>
      <c r="C1115" s="14" t="s">
        <v>672</v>
      </c>
      <c r="D1115" s="14" t="str">
        <f t="shared" si="16"/>
        <v>Error?</v>
      </c>
    </row>
    <row r="1116" spans="1:4" x14ac:dyDescent="0.2">
      <c r="A1116" s="55">
        <v>1055</v>
      </c>
      <c r="B1116" s="1232">
        <f>'Expenditures 15-22'!K44</f>
        <v>7147</v>
      </c>
      <c r="C1116" s="14" t="s">
        <v>672</v>
      </c>
      <c r="D1116" s="14" t="str">
        <f t="shared" si="16"/>
        <v>Error?</v>
      </c>
    </row>
    <row r="1117" spans="1:4" x14ac:dyDescent="0.2">
      <c r="A1117" s="55">
        <v>1056</v>
      </c>
      <c r="B1117" s="1232">
        <f>'Expenditures 15-22'!K45</f>
        <v>65195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72342</v>
      </c>
      <c r="C1119" s="14" t="s">
        <v>672</v>
      </c>
      <c r="D1119" s="14" t="str">
        <f t="shared" si="16"/>
        <v>Error?</v>
      </c>
    </row>
    <row r="1120" spans="1:4" x14ac:dyDescent="0.2">
      <c r="A1120" s="55">
        <v>1059</v>
      </c>
      <c r="B1120" s="1232">
        <f>'Expenditures 15-22'!K49</f>
        <v>18959</v>
      </c>
      <c r="C1120" s="14" t="s">
        <v>672</v>
      </c>
      <c r="D1120" s="14" t="str">
        <f t="shared" si="16"/>
        <v>Error?</v>
      </c>
    </row>
    <row r="1121" spans="1:4" x14ac:dyDescent="0.2">
      <c r="A1121" s="55">
        <v>1060</v>
      </c>
      <c r="B1121" s="1232">
        <f>'Expenditures 15-22'!K50</f>
        <v>61987</v>
      </c>
      <c r="C1121" s="14" t="s">
        <v>672</v>
      </c>
      <c r="D1121" s="14" t="str">
        <f t="shared" si="16"/>
        <v>Error?</v>
      </c>
    </row>
    <row r="1122" spans="1:4" x14ac:dyDescent="0.2">
      <c r="A1122" s="55">
        <v>1061</v>
      </c>
      <c r="B1122" s="1232">
        <f>'Expenditures 15-22'!K53</f>
        <v>80946</v>
      </c>
      <c r="C1122" s="14" t="s">
        <v>672</v>
      </c>
      <c r="D1122" s="14" t="str">
        <f t="shared" si="16"/>
        <v>Error?</v>
      </c>
    </row>
    <row r="1123" spans="1:4" x14ac:dyDescent="0.2">
      <c r="A1123" s="55">
        <v>1062</v>
      </c>
      <c r="B1123" s="1232">
        <f>'Expenditures 15-22'!K55</f>
        <v>102116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102116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43449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62256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105705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466908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55218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1386038</v>
      </c>
      <c r="C1152" s="14" t="s">
        <v>672</v>
      </c>
      <c r="D1152" s="14" t="str">
        <f t="shared" si="17"/>
        <v>Error?</v>
      </c>
    </row>
    <row r="1153" spans="1:4" x14ac:dyDescent="0.2">
      <c r="A1153" s="55">
        <v>1092</v>
      </c>
      <c r="B1153" s="1232">
        <f>'Expenditures 15-22'!K115</f>
        <v>-156009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41348</v>
      </c>
      <c r="D1221" s="14" t="str">
        <f t="shared" si="18"/>
        <v>Error?</v>
      </c>
    </row>
    <row r="1222" spans="1:4" x14ac:dyDescent="0.2">
      <c r="A1222" s="83">
        <v>1161</v>
      </c>
      <c r="D1222" s="14" t="str">
        <f t="shared" si="18"/>
        <v>OK</v>
      </c>
    </row>
    <row r="1223" spans="1:4" x14ac:dyDescent="0.2">
      <c r="A1223" s="55">
        <v>1162</v>
      </c>
      <c r="B1223" s="1232">
        <f>'Expenditures 15-22'!C127</f>
        <v>41348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41348</v>
      </c>
      <c r="C1225" s="14" t="s">
        <v>672</v>
      </c>
      <c r="D1225" s="14" t="str">
        <f t="shared" si="18"/>
        <v>Error?</v>
      </c>
    </row>
    <row r="1226" spans="1:4" x14ac:dyDescent="0.2">
      <c r="A1226" s="55">
        <v>1165</v>
      </c>
      <c r="B1226" s="1232">
        <f>'Expenditures 15-22'!C150</f>
        <v>41348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3930</v>
      </c>
      <c r="D1229" s="14" t="str">
        <f t="shared" si="18"/>
        <v>Error?</v>
      </c>
    </row>
    <row r="1230" spans="1:4" x14ac:dyDescent="0.2">
      <c r="A1230" s="83">
        <v>1169</v>
      </c>
      <c r="D1230" s="14" t="str">
        <f t="shared" si="18"/>
        <v>OK</v>
      </c>
    </row>
    <row r="1231" spans="1:4" x14ac:dyDescent="0.2">
      <c r="A1231" s="55">
        <v>1170</v>
      </c>
      <c r="B1231" s="1232">
        <f>'Expenditures 15-22'!D127</f>
        <v>3930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3930</v>
      </c>
      <c r="C1233" s="14" t="s">
        <v>672</v>
      </c>
      <c r="D1233" s="14" t="str">
        <f t="shared" si="18"/>
        <v>Error?</v>
      </c>
    </row>
    <row r="1234" spans="1:4" x14ac:dyDescent="0.2">
      <c r="A1234" s="55">
        <v>1173</v>
      </c>
      <c r="B1234" s="1232">
        <f>'Expenditures 15-22'!D150</f>
        <v>3930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14863</v>
      </c>
      <c r="D1237" s="14" t="str">
        <f t="shared" si="18"/>
        <v>Error?</v>
      </c>
    </row>
    <row r="1238" spans="1:4" x14ac:dyDescent="0.2">
      <c r="A1238" s="83">
        <v>1177</v>
      </c>
      <c r="D1238" s="14" t="str">
        <f t="shared" si="18"/>
        <v>OK</v>
      </c>
    </row>
    <row r="1239" spans="1:4" x14ac:dyDescent="0.2">
      <c r="A1239" s="55">
        <v>1178</v>
      </c>
      <c r="B1239" s="1232">
        <f>'Expenditures 15-22'!E127</f>
        <v>14863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14863</v>
      </c>
      <c r="C1241" s="14" t="s">
        <v>672</v>
      </c>
      <c r="D1241" s="14" t="str">
        <f t="shared" si="18"/>
        <v>Error?</v>
      </c>
    </row>
    <row r="1242" spans="1:4" x14ac:dyDescent="0.2">
      <c r="A1242" s="55">
        <v>1181</v>
      </c>
      <c r="B1242" s="1232">
        <f>'Expenditures 15-22'!E150</f>
        <v>14863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63704</v>
      </c>
      <c r="D1245" s="14" t="str">
        <f t="shared" si="18"/>
        <v>Error?</v>
      </c>
    </row>
    <row r="1246" spans="1:4" x14ac:dyDescent="0.2">
      <c r="A1246" s="83">
        <v>1185</v>
      </c>
      <c r="D1246" s="14" t="str">
        <f t="shared" si="18"/>
        <v>OK</v>
      </c>
    </row>
    <row r="1247" spans="1:4" x14ac:dyDescent="0.2">
      <c r="A1247" s="55">
        <v>1186</v>
      </c>
      <c r="B1247" s="1232">
        <f>'Expenditures 15-22'!F127</f>
        <v>63704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63704</v>
      </c>
      <c r="C1249" s="14" t="s">
        <v>672</v>
      </c>
      <c r="D1249" s="14" t="str">
        <f t="shared" si="18"/>
        <v>Error?</v>
      </c>
    </row>
    <row r="1250" spans="1:4" x14ac:dyDescent="0.2">
      <c r="A1250" s="55">
        <v>1189</v>
      </c>
      <c r="B1250" s="1232">
        <f>'Expenditures 15-22'!F150</f>
        <v>63704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600</v>
      </c>
      <c r="C1258" s="14" t="s">
        <v>672</v>
      </c>
      <c r="D1258" s="14" t="str">
        <f t="shared" si="18"/>
        <v>Error?</v>
      </c>
    </row>
    <row r="1259" spans="1:4" x14ac:dyDescent="0.2">
      <c r="A1259" s="55">
        <v>1198</v>
      </c>
      <c r="B1259" s="1232">
        <f>'Expenditures 15-22'!G150</f>
        <v>600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27</v>
      </c>
      <c r="D1262" s="14" t="str">
        <f t="shared" si="18"/>
        <v>Error?</v>
      </c>
    </row>
    <row r="1263" spans="1:4" x14ac:dyDescent="0.2">
      <c r="A1263" s="83">
        <v>1202</v>
      </c>
      <c r="D1263" s="14" t="str">
        <f t="shared" si="18"/>
        <v>OK</v>
      </c>
    </row>
    <row r="1264" spans="1:4" x14ac:dyDescent="0.2">
      <c r="A1264" s="55">
        <v>1203</v>
      </c>
      <c r="B1264" s="1232">
        <f>'Expenditures 15-22'!H127</f>
        <v>27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124472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124472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124472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124472</v>
      </c>
      <c r="C1288" s="14" t="s">
        <v>672</v>
      </c>
      <c r="D1288" s="14" t="str">
        <f t="shared" si="19"/>
        <v>Error?</v>
      </c>
    </row>
    <row r="1289" spans="1:4" x14ac:dyDescent="0.2">
      <c r="A1289" s="55">
        <v>1228</v>
      </c>
      <c r="B1289" s="1232">
        <f>'Expenditures 15-22'!K151</f>
        <v>34298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3023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108023</v>
      </c>
      <c r="C1317" s="14" t="s">
        <v>672</v>
      </c>
      <c r="D1317" s="14" t="str">
        <f t="shared" si="19"/>
        <v>Error?</v>
      </c>
    </row>
    <row r="1318" spans="1:4" x14ac:dyDescent="0.2">
      <c r="A1318" s="55">
        <v>1257</v>
      </c>
      <c r="B1318" s="1232">
        <f>'Expenditures 15-22'!H168</f>
        <v>108023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3023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108023</v>
      </c>
      <c r="C1331" s="14" t="s">
        <v>672</v>
      </c>
      <c r="D1331" s="14" t="str">
        <f t="shared" si="19"/>
        <v>Error?</v>
      </c>
    </row>
    <row r="1332" spans="1:4" x14ac:dyDescent="0.2">
      <c r="A1332" s="55">
        <v>1271</v>
      </c>
      <c r="B1332" s="1232">
        <f>'Expenditures 15-22'!K168</f>
        <v>108023</v>
      </c>
      <c r="C1332" s="14" t="s">
        <v>672</v>
      </c>
      <c r="D1332" s="14" t="str">
        <f t="shared" si="19"/>
        <v>Error?</v>
      </c>
    </row>
    <row r="1333" spans="1:4" x14ac:dyDescent="0.2">
      <c r="A1333" s="55">
        <v>1272</v>
      </c>
      <c r="B1333" s="1232">
        <f>'Expenditures 15-22'!K169</f>
        <v>-9391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49354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49354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49354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49354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49354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49354</v>
      </c>
      <c r="C1388" s="14" t="s">
        <v>672</v>
      </c>
      <c r="D1388" s="14" t="str">
        <f t="shared" si="20"/>
        <v>Error?</v>
      </c>
    </row>
    <row r="1389" spans="1:4" x14ac:dyDescent="0.2">
      <c r="A1389" s="55">
        <v>1328</v>
      </c>
      <c r="B1389" s="1232">
        <f>'Expenditures 15-22'!K205</f>
        <v>48899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17814</v>
      </c>
      <c r="C1410" s="14" t="s">
        <v>672</v>
      </c>
      <c r="D1410" s="14" t="str">
        <f t="shared" si="21"/>
        <v>Error?</v>
      </c>
    </row>
    <row r="1411" spans="1:4" x14ac:dyDescent="0.2">
      <c r="A1411" s="55">
        <v>1350</v>
      </c>
      <c r="B1411" s="1232">
        <f>'Expenditures 15-22'!D226</f>
        <v>533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553</v>
      </c>
      <c r="C1417" s="14" t="s">
        <v>672</v>
      </c>
      <c r="D1417" s="14" t="str">
        <f t="shared" si="21"/>
        <v>Error?</v>
      </c>
    </row>
    <row r="1418" spans="1:4" x14ac:dyDescent="0.2">
      <c r="A1418" s="55">
        <v>1357</v>
      </c>
      <c r="B1418" s="1232">
        <f>'Expenditures 15-22'!D234</f>
        <v>35</v>
      </c>
      <c r="D1418" s="14" t="str">
        <f t="shared" si="21"/>
        <v>Error?</v>
      </c>
    </row>
    <row r="1419" spans="1:4" x14ac:dyDescent="0.2">
      <c r="A1419" s="55">
        <v>1358</v>
      </c>
      <c r="B1419" s="1232">
        <f>'Expenditures 15-22'!D235</f>
        <v>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64</v>
      </c>
      <c r="C1421" s="14" t="s">
        <v>672</v>
      </c>
      <c r="D1421" s="14" t="str">
        <f t="shared" si="21"/>
        <v>Error?</v>
      </c>
    </row>
    <row r="1422" spans="1:4" x14ac:dyDescent="0.2">
      <c r="A1422" s="55">
        <v>1361</v>
      </c>
      <c r="B1422" s="1232">
        <f>'Expenditures 15-22'!D239</f>
        <v>331</v>
      </c>
      <c r="D1422" s="14" t="str">
        <f t="shared" si="21"/>
        <v>Error?</v>
      </c>
    </row>
    <row r="1423" spans="1:4" x14ac:dyDescent="0.2">
      <c r="A1423" s="55">
        <v>1362</v>
      </c>
      <c r="B1423" s="1232">
        <f>'Expenditures 15-22'!D240</f>
        <v>784</v>
      </c>
      <c r="D1423" s="14" t="str">
        <f t="shared" si="21"/>
        <v>Error?</v>
      </c>
    </row>
    <row r="1424" spans="1:4" x14ac:dyDescent="0.2">
      <c r="A1424" s="55">
        <v>1363</v>
      </c>
      <c r="B1424" s="1232">
        <f>'Expenditures 15-22'!D251</f>
        <v>1115</v>
      </c>
      <c r="C1424" s="14" t="s">
        <v>672</v>
      </c>
      <c r="D1424" s="14" t="str">
        <f t="shared" si="21"/>
        <v>Error?</v>
      </c>
    </row>
    <row r="1425" spans="1:4" x14ac:dyDescent="0.2">
      <c r="A1425" s="55">
        <v>1364</v>
      </c>
      <c r="B1425" s="1232">
        <f>'Expenditures 15-22'!D253</f>
        <v>4314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4314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4869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4631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2344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11844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17890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35704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17814</v>
      </c>
      <c r="C1474" s="14" t="s">
        <v>672</v>
      </c>
      <c r="D1474" s="14" t="str">
        <f t="shared" si="22"/>
        <v>Error?</v>
      </c>
    </row>
    <row r="1475" spans="1:4" x14ac:dyDescent="0.2">
      <c r="A1475" s="55">
        <v>1414</v>
      </c>
      <c r="B1475" s="1232">
        <f>'Expenditures 15-22'!K226</f>
        <v>533</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553</v>
      </c>
      <c r="C1481" s="14" t="s">
        <v>672</v>
      </c>
      <c r="D1481" s="14" t="str">
        <f t="shared" si="22"/>
        <v>Error?</v>
      </c>
    </row>
    <row r="1482" spans="1:4" x14ac:dyDescent="0.2">
      <c r="A1482" s="55">
        <v>1421</v>
      </c>
      <c r="B1482" s="1232">
        <f>'Expenditures 15-22'!K234</f>
        <v>35</v>
      </c>
      <c r="C1482" s="14" t="s">
        <v>672</v>
      </c>
      <c r="D1482" s="14" t="str">
        <f t="shared" si="22"/>
        <v>Error?</v>
      </c>
    </row>
    <row r="1483" spans="1:4" x14ac:dyDescent="0.2">
      <c r="A1483" s="55">
        <v>1422</v>
      </c>
      <c r="B1483" s="1232">
        <f>'Expenditures 15-22'!K235</f>
        <v>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64</v>
      </c>
      <c r="C1485" s="14" t="s">
        <v>672</v>
      </c>
      <c r="D1485" s="14" t="str">
        <f t="shared" si="22"/>
        <v>Error?</v>
      </c>
    </row>
    <row r="1486" spans="1:4" x14ac:dyDescent="0.2">
      <c r="A1486" s="55">
        <v>1425</v>
      </c>
      <c r="B1486" s="1232">
        <f>'Expenditures 15-22'!K239</f>
        <v>331</v>
      </c>
      <c r="C1486" s="14" t="s">
        <v>672</v>
      </c>
      <c r="D1486" s="14" t="str">
        <f t="shared" si="22"/>
        <v>Error?</v>
      </c>
    </row>
    <row r="1487" spans="1:4" x14ac:dyDescent="0.2">
      <c r="A1487" s="55">
        <v>1426</v>
      </c>
      <c r="B1487" s="1232">
        <f>'Expenditures 15-22'!K240</f>
        <v>784</v>
      </c>
      <c r="C1487" s="14" t="s">
        <v>672</v>
      </c>
      <c r="D1487" s="14" t="str">
        <f t="shared" si="22"/>
        <v>Error?</v>
      </c>
    </row>
    <row r="1488" spans="1:4" x14ac:dyDescent="0.2">
      <c r="A1488" s="55">
        <v>1427</v>
      </c>
      <c r="B1488" s="1232">
        <f>'Expenditures 15-22'!K251</f>
        <v>1115</v>
      </c>
      <c r="C1488" s="14" t="s">
        <v>672</v>
      </c>
      <c r="D1488" s="14" t="str">
        <f t="shared" si="22"/>
        <v>Error?</v>
      </c>
    </row>
    <row r="1489" spans="1:4" x14ac:dyDescent="0.2">
      <c r="A1489" s="55">
        <v>1428</v>
      </c>
      <c r="B1489" s="1232">
        <f>'Expenditures 15-22'!K253</f>
        <v>4314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4314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4869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4631</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2344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11844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17890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35704</v>
      </c>
      <c r="C1517" s="14" t="s">
        <v>672</v>
      </c>
      <c r="D1517" s="14" t="str">
        <f t="shared" si="22"/>
        <v>Error?</v>
      </c>
    </row>
    <row r="1518" spans="1:4" x14ac:dyDescent="0.2">
      <c r="A1518" s="55">
        <v>1457</v>
      </c>
      <c r="B1518" s="1232">
        <f>'Expenditures 15-22'!K289</f>
        <v>1064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74128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1238310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1225101</v>
      </c>
      <c r="C1630" s="14" t="s">
        <v>672</v>
      </c>
      <c r="D1630" s="14" t="str">
        <f t="shared" si="24"/>
        <v>Error?</v>
      </c>
    </row>
    <row r="1631" spans="1:4" x14ac:dyDescent="0.2">
      <c r="A1631" s="55">
        <v>1570</v>
      </c>
      <c r="B1631" s="1232">
        <f>'Acct Summary 7-8'!D79</f>
        <v>110454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211399</v>
      </c>
      <c r="C1644" s="14" t="s">
        <v>672</v>
      </c>
      <c r="D1644" s="14" t="str">
        <f t="shared" si="24"/>
        <v>Error?</v>
      </c>
    </row>
    <row r="1645" spans="1:4" x14ac:dyDescent="0.2">
      <c r="A1645" s="55">
        <v>1584</v>
      </c>
      <c r="B1645" s="1232">
        <f>'Acct Summary 7-8'!E79</f>
        <v>64986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55970</v>
      </c>
      <c r="C1658" s="14" t="s">
        <v>672</v>
      </c>
      <c r="D1658" s="14" t="str">
        <f t="shared" si="24"/>
        <v>Error?</v>
      </c>
    </row>
    <row r="1659" spans="1:4" x14ac:dyDescent="0.2">
      <c r="A1659" s="55">
        <v>1598</v>
      </c>
      <c r="B1659" s="1232">
        <f>'Acct Summary 7-8'!F79</f>
        <v>205924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254823</v>
      </c>
      <c r="C1672" s="14" t="s">
        <v>672</v>
      </c>
      <c r="D1672" s="14" t="str">
        <f t="shared" si="25"/>
        <v>Error?</v>
      </c>
    </row>
    <row r="1673" spans="1:4" x14ac:dyDescent="0.2">
      <c r="A1673" s="55">
        <v>1612</v>
      </c>
      <c r="B1673" s="1232">
        <f>'Acct Summary 7-8'!G79</f>
        <v>34659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35723</v>
      </c>
      <c r="C1686" s="14" t="s">
        <v>672</v>
      </c>
      <c r="D1686" s="14" t="str">
        <f t="shared" si="25"/>
        <v>Error?</v>
      </c>
    </row>
    <row r="1687" spans="1:4" x14ac:dyDescent="0.2">
      <c r="A1687" s="55">
        <v>1626</v>
      </c>
      <c r="B1687" s="1232">
        <f>'Acct Summary 7-8'!H79</f>
        <v>167460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241588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478999</v>
      </c>
      <c r="C1744" s="14" t="s">
        <v>672</v>
      </c>
      <c r="D1744" s="14" t="str">
        <f t="shared" si="26"/>
        <v>Error?</v>
      </c>
    </row>
    <row r="1745" spans="1:5" x14ac:dyDescent="0.2">
      <c r="A1745" s="55">
        <v>1684</v>
      </c>
      <c r="B1745" s="1232">
        <f>'Tax Sched 24'!B5</f>
        <v>58402</v>
      </c>
      <c r="C1745" s="14" t="s">
        <v>672</v>
      </c>
      <c r="D1745" s="14" t="str">
        <f t="shared" si="26"/>
        <v>Error?</v>
      </c>
    </row>
    <row r="1746" spans="1:5" x14ac:dyDescent="0.2">
      <c r="A1746" s="55">
        <v>1685</v>
      </c>
      <c r="B1746" s="1232">
        <f>'Tax Sched 24'!B6</f>
        <v>51032</v>
      </c>
      <c r="C1746" s="14" t="s">
        <v>672</v>
      </c>
      <c r="D1746" s="14" t="str">
        <f t="shared" si="26"/>
        <v>Error?</v>
      </c>
    </row>
    <row r="1747" spans="1:5" x14ac:dyDescent="0.2">
      <c r="A1747" s="55">
        <v>1686</v>
      </c>
      <c r="B1747" s="1232">
        <f>'Tax Sched 24'!B7</f>
        <v>28063</v>
      </c>
      <c r="C1747" s="14" t="s">
        <v>672</v>
      </c>
      <c r="D1747" s="14" t="str">
        <f t="shared" si="26"/>
        <v>Error?</v>
      </c>
    </row>
    <row r="1748" spans="1:5" x14ac:dyDescent="0.2">
      <c r="A1748" s="55">
        <v>1687</v>
      </c>
      <c r="B1748" s="1232">
        <f>'Tax Sched 24'!B8</f>
        <v>16903</v>
      </c>
      <c r="C1748" s="14" t="s">
        <v>672</v>
      </c>
      <c r="D1748" s="14" t="str">
        <f t="shared" si="26"/>
        <v>Error?</v>
      </c>
    </row>
    <row r="1749" spans="1:5" x14ac:dyDescent="0.2">
      <c r="A1749" s="55">
        <v>1688</v>
      </c>
      <c r="B1749" s="1232">
        <f>'Tax Sched 24'!B10</f>
        <v>11592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37359</v>
      </c>
      <c r="C1752" s="14" t="s">
        <v>672</v>
      </c>
      <c r="D1752" s="14" t="str">
        <f t="shared" si="26"/>
        <v>Error?</v>
      </c>
    </row>
    <row r="1753" spans="1:5" x14ac:dyDescent="0.2">
      <c r="A1753" s="55">
        <v>1692</v>
      </c>
      <c r="B1753" s="1232">
        <f>'Tax Sched 24'!B12</f>
        <v>11705</v>
      </c>
      <c r="C1753" s="14" t="s">
        <v>672</v>
      </c>
      <c r="D1753" s="14" t="str">
        <f t="shared" si="26"/>
        <v>Error?</v>
      </c>
    </row>
    <row r="1754" spans="1:5" x14ac:dyDescent="0.2">
      <c r="A1754" s="55">
        <v>1693</v>
      </c>
      <c r="B1754" s="1232">
        <f>'Tax Sched 24'!B14</f>
        <v>4694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717905</v>
      </c>
      <c r="C1759" s="14" t="s">
        <v>672</v>
      </c>
      <c r="D1759" s="14" t="str">
        <f t="shared" si="26"/>
        <v>Error?</v>
      </c>
    </row>
    <row r="1760" spans="1:5" x14ac:dyDescent="0.2">
      <c r="A1760" s="55">
        <v>1699</v>
      </c>
      <c r="B1760" s="1232">
        <f>'Tax Sched 24'!D4</f>
        <v>217009</v>
      </c>
      <c r="C1760" s="14" t="s">
        <v>672</v>
      </c>
      <c r="D1760" s="14" t="str">
        <f t="shared" si="26"/>
        <v>Error?</v>
      </c>
    </row>
    <row r="1761" spans="1:5" x14ac:dyDescent="0.2">
      <c r="A1761" s="55">
        <v>1700</v>
      </c>
      <c r="B1761" s="1232">
        <f>'Tax Sched 24'!D5</f>
        <v>26450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12708</v>
      </c>
      <c r="C1763" s="14" t="s">
        <v>672</v>
      </c>
      <c r="D1763" s="14" t="str">
        <f t="shared" si="26"/>
        <v>Error?</v>
      </c>
    </row>
    <row r="1764" spans="1:5" x14ac:dyDescent="0.2">
      <c r="A1764" s="55">
        <v>1703</v>
      </c>
      <c r="B1764" s="1232">
        <f>'Tax Sched 24'!D8</f>
        <v>8087</v>
      </c>
      <c r="C1764" s="14" t="s">
        <v>672</v>
      </c>
      <c r="D1764" s="14" t="str">
        <f t="shared" si="26"/>
        <v>Error?</v>
      </c>
    </row>
    <row r="1765" spans="1:5" x14ac:dyDescent="0.2">
      <c r="A1765" s="55">
        <v>1704</v>
      </c>
      <c r="B1765" s="1232">
        <f>'Tax Sched 24'!D10</f>
        <v>5260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17906</v>
      </c>
      <c r="C1768" s="14" t="s">
        <v>672</v>
      </c>
      <c r="D1768" s="14" t="str">
        <f t="shared" si="26"/>
        <v>Error?</v>
      </c>
    </row>
    <row r="1769" spans="1:5" x14ac:dyDescent="0.2">
      <c r="A1769" s="55">
        <v>1708</v>
      </c>
      <c r="B1769" s="1232">
        <f>'Tax Sched 24'!D12</f>
        <v>5290</v>
      </c>
      <c r="C1769" s="14" t="s">
        <v>672</v>
      </c>
      <c r="D1769" s="14" t="str">
        <f t="shared" si="26"/>
        <v>Error?</v>
      </c>
    </row>
    <row r="1770" spans="1:5" x14ac:dyDescent="0.2">
      <c r="A1770" s="55">
        <v>1709</v>
      </c>
      <c r="B1770" s="1232">
        <f>'Tax Sched 24'!D14</f>
        <v>2128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304019</v>
      </c>
      <c r="C1775" s="14" t="s">
        <v>672</v>
      </c>
      <c r="D1775" s="14" t="str">
        <f t="shared" si="26"/>
        <v>Error?</v>
      </c>
    </row>
    <row r="1776" spans="1:5" x14ac:dyDescent="0.2">
      <c r="A1776" s="55">
        <v>1715</v>
      </c>
      <c r="B1776" s="1232">
        <f>'Tax Sched 24'!C4</f>
        <v>261990</v>
      </c>
      <c r="D1776" s="14" t="str">
        <f t="shared" si="26"/>
        <v>Error?</v>
      </c>
    </row>
    <row r="1777" spans="1:4" x14ac:dyDescent="0.2">
      <c r="A1777" s="55">
        <v>1716</v>
      </c>
      <c r="B1777" s="1232">
        <f>'Tax Sched 24'!C5</f>
        <v>31952</v>
      </c>
      <c r="D1777" s="14" t="str">
        <f t="shared" si="26"/>
        <v>Error?</v>
      </c>
    </row>
    <row r="1778" spans="1:4" x14ac:dyDescent="0.2">
      <c r="A1778" s="55">
        <v>1717</v>
      </c>
      <c r="B1778" s="1232">
        <f>'Tax Sched 24'!C6</f>
        <v>51032</v>
      </c>
      <c r="D1778" s="14" t="str">
        <f t="shared" si="26"/>
        <v>Error?</v>
      </c>
    </row>
    <row r="1779" spans="1:4" x14ac:dyDescent="0.2">
      <c r="A1779" s="55">
        <v>1718</v>
      </c>
      <c r="B1779" s="1232">
        <f>'Tax Sched 24'!C7</f>
        <v>15355</v>
      </c>
      <c r="D1779" s="14" t="str">
        <f t="shared" si="26"/>
        <v>Error?</v>
      </c>
    </row>
    <row r="1780" spans="1:4" x14ac:dyDescent="0.2">
      <c r="A1780" s="55">
        <v>1719</v>
      </c>
      <c r="B1780" s="1232">
        <f>'Tax Sched 24'!C8</f>
        <v>8816</v>
      </c>
      <c r="D1780" s="14" t="str">
        <f t="shared" si="26"/>
        <v>Error?</v>
      </c>
    </row>
    <row r="1781" spans="1:4" x14ac:dyDescent="0.2">
      <c r="A1781" s="55">
        <v>1720</v>
      </c>
      <c r="B1781" s="1232">
        <f>'Tax Sched 24'!C10</f>
        <v>6332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19453</v>
      </c>
      <c r="D1784" s="14" t="str">
        <f t="shared" si="26"/>
        <v>Error?</v>
      </c>
    </row>
    <row r="1785" spans="1:4" x14ac:dyDescent="0.2">
      <c r="A1785" s="55">
        <v>1724</v>
      </c>
      <c r="B1785" s="1232">
        <f>'Tax Sched 24'!C12</f>
        <v>6415</v>
      </c>
      <c r="D1785" s="14" t="str">
        <f t="shared" si="26"/>
        <v>Error?</v>
      </c>
    </row>
    <row r="1786" spans="1:4" x14ac:dyDescent="0.2">
      <c r="A1786" s="55">
        <v>1725</v>
      </c>
      <c r="B1786" s="1232">
        <f>'Tax Sched 24'!C14</f>
        <v>2566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413886</v>
      </c>
      <c r="C1791" s="14" t="s">
        <v>672</v>
      </c>
      <c r="D1791" s="14" t="str">
        <f t="shared" ref="D1791:D1854" si="27">IF(ISBLANK(B1791),"OK",IF(A1791-B1791=0,"OK","Error?"))</f>
        <v>Error?</v>
      </c>
    </row>
    <row r="1792" spans="1:4" x14ac:dyDescent="0.2">
      <c r="A1792" s="55">
        <v>1731</v>
      </c>
      <c r="B1792" s="1232">
        <f>'Tax Sched 24'!F4</f>
        <v>212702</v>
      </c>
      <c r="C1792" s="14" t="s">
        <v>672</v>
      </c>
      <c r="D1792" s="14" t="str">
        <f t="shared" si="27"/>
        <v>Error?</v>
      </c>
    </row>
    <row r="1793" spans="1:4" x14ac:dyDescent="0.2">
      <c r="A1793" s="55">
        <v>1732</v>
      </c>
      <c r="B1793" s="1232">
        <f>'Tax Sched 24'!F5</f>
        <v>25944</v>
      </c>
      <c r="C1793" s="14" t="s">
        <v>672</v>
      </c>
      <c r="D1793" s="14" t="str">
        <f t="shared" si="27"/>
        <v>Error?</v>
      </c>
    </row>
    <row r="1794" spans="1:4" x14ac:dyDescent="0.2">
      <c r="A1794" s="55">
        <v>1733</v>
      </c>
      <c r="B1794" s="1232">
        <f>'Tax Sched 24'!F6</f>
        <v>41462</v>
      </c>
      <c r="C1794" s="14" t="s">
        <v>672</v>
      </c>
      <c r="D1794" s="14" t="str">
        <f t="shared" si="27"/>
        <v>Error?</v>
      </c>
    </row>
    <row r="1795" spans="1:4" x14ac:dyDescent="0.2">
      <c r="A1795" s="55">
        <v>1734</v>
      </c>
      <c r="B1795" s="1232">
        <f>'Tax Sched 24'!F7</f>
        <v>12458</v>
      </c>
      <c r="C1795" s="14" t="s">
        <v>672</v>
      </c>
      <c r="D1795" s="14" t="str">
        <f t="shared" si="27"/>
        <v>Error?</v>
      </c>
    </row>
    <row r="1796" spans="1:4" x14ac:dyDescent="0.2">
      <c r="A1796" s="55">
        <v>1735</v>
      </c>
      <c r="B1796" s="1232">
        <f>'Tax Sched 24'!F8</f>
        <v>7148</v>
      </c>
      <c r="C1796" s="14" t="s">
        <v>672</v>
      </c>
      <c r="D1796" s="14" t="str">
        <f t="shared" si="27"/>
        <v>Error?</v>
      </c>
    </row>
    <row r="1797" spans="1:4" x14ac:dyDescent="0.2">
      <c r="A1797" s="55">
        <v>1736</v>
      </c>
      <c r="B1797" s="1232">
        <f>'Tax Sched 24'!F10</f>
        <v>5142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15818</v>
      </c>
      <c r="C1800" s="14" t="s">
        <v>672</v>
      </c>
      <c r="D1800" s="14" t="str">
        <f t="shared" si="27"/>
        <v>Error?</v>
      </c>
    </row>
    <row r="1801" spans="1:4" x14ac:dyDescent="0.2">
      <c r="A1801" s="55">
        <v>1740</v>
      </c>
      <c r="B1801" s="1232">
        <f>'Tax Sched 24'!F12</f>
        <v>5184</v>
      </c>
      <c r="C1801" s="14" t="s">
        <v>672</v>
      </c>
      <c r="D1801" s="14" t="str">
        <f t="shared" si="27"/>
        <v>Error?</v>
      </c>
    </row>
    <row r="1802" spans="1:4" x14ac:dyDescent="0.2">
      <c r="A1802" s="55">
        <v>1741</v>
      </c>
      <c r="B1802" s="1232">
        <f>'Tax Sched 24'!F14</f>
        <v>2049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474692</v>
      </c>
      <c r="D1808" s="14" t="str">
        <f t="shared" si="27"/>
        <v>Error?</v>
      </c>
    </row>
    <row r="1809" spans="1:4" x14ac:dyDescent="0.2">
      <c r="A1809" s="55">
        <v>1748</v>
      </c>
      <c r="B1809" s="1232">
        <f>'Tax Sched 24'!E5</f>
        <v>57896</v>
      </c>
      <c r="D1809" s="14" t="str">
        <f t="shared" si="27"/>
        <v>Error?</v>
      </c>
    </row>
    <row r="1810" spans="1:4" x14ac:dyDescent="0.2">
      <c r="A1810" s="55">
        <v>1749</v>
      </c>
      <c r="B1810" s="1232">
        <f>'Tax Sched 24'!E6</f>
        <v>92494</v>
      </c>
      <c r="D1810" s="14" t="str">
        <f t="shared" si="27"/>
        <v>Error?</v>
      </c>
    </row>
    <row r="1811" spans="1:4" x14ac:dyDescent="0.2">
      <c r="A1811" s="55">
        <v>1750</v>
      </c>
      <c r="B1811" s="1232">
        <f>'Tax Sched 24'!E7</f>
        <v>27813</v>
      </c>
      <c r="D1811" s="14" t="str">
        <f t="shared" si="27"/>
        <v>Error?</v>
      </c>
    </row>
    <row r="1812" spans="1:4" x14ac:dyDescent="0.2">
      <c r="A1812" s="55">
        <v>1751</v>
      </c>
      <c r="B1812" s="1232">
        <f>'Tax Sched 24'!E8</f>
        <v>15964</v>
      </c>
      <c r="D1812" s="14" t="str">
        <f t="shared" si="27"/>
        <v>Error?</v>
      </c>
    </row>
    <row r="1813" spans="1:4" x14ac:dyDescent="0.2">
      <c r="A1813" s="55">
        <v>1752</v>
      </c>
      <c r="B1813" s="1232">
        <f>'Tax Sched 24'!E10</f>
        <v>11474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35271</v>
      </c>
      <c r="D1816" s="14" t="str">
        <f t="shared" si="27"/>
        <v>Error?</v>
      </c>
    </row>
    <row r="1817" spans="1:4" x14ac:dyDescent="0.2">
      <c r="A1817" s="55">
        <v>1756</v>
      </c>
      <c r="B1817" s="1232">
        <f>'Tax Sched 24'!E12</f>
        <v>11599</v>
      </c>
      <c r="D1817" s="14" t="str">
        <f t="shared" si="27"/>
        <v>Error?</v>
      </c>
    </row>
    <row r="1818" spans="1:4" x14ac:dyDescent="0.2">
      <c r="A1818" s="55">
        <v>1757</v>
      </c>
      <c r="B1818" s="1232">
        <f>'Tax Sched 24'!E14</f>
        <v>4615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749903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105000</v>
      </c>
      <c r="C1939" s="14" t="s">
        <v>672</v>
      </c>
      <c r="D1939" s="14" t="str">
        <f t="shared" si="29"/>
        <v>Error?</v>
      </c>
    </row>
    <row r="1940" spans="1:5" x14ac:dyDescent="0.2">
      <c r="A1940" s="55">
        <v>1879</v>
      </c>
      <c r="B1940" s="1232">
        <f>'Short-Term Long-Term Debt 25'!F49</f>
        <v>735000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4694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4694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4694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890563</v>
      </c>
      <c r="D2009" s="14" t="str">
        <f t="shared" si="30"/>
        <v>Error?</v>
      </c>
    </row>
    <row r="2010" spans="1:4" x14ac:dyDescent="0.2">
      <c r="A2010" s="55">
        <v>1949</v>
      </c>
      <c r="B2010" s="1232">
        <f>'Cap Outlay Deprec 27'!C10</f>
        <v>1501429</v>
      </c>
      <c r="D2010" s="14" t="str">
        <f t="shared" si="30"/>
        <v>Error?</v>
      </c>
    </row>
    <row r="2011" spans="1:4" x14ac:dyDescent="0.2">
      <c r="A2011" s="55">
        <v>1950</v>
      </c>
      <c r="B2011" s="1232">
        <f>'Cap Outlay Deprec 27'!C12</f>
        <v>1013324</v>
      </c>
      <c r="D2011" s="14" t="str">
        <f t="shared" si="30"/>
        <v>Error?</v>
      </c>
    </row>
    <row r="2012" spans="1:4" x14ac:dyDescent="0.2">
      <c r="A2012" s="55">
        <v>1951</v>
      </c>
      <c r="B2012" s="1232">
        <f>'Cap Outlay Deprec 27'!C13</f>
        <v>332662</v>
      </c>
      <c r="D2012" s="14" t="str">
        <f t="shared" si="30"/>
        <v>Error?</v>
      </c>
    </row>
    <row r="2013" spans="1:4" x14ac:dyDescent="0.2">
      <c r="A2013" s="55">
        <v>1952</v>
      </c>
      <c r="B2013" s="1232">
        <f>'Cap Outlay Deprec 27'!C16</f>
        <v>3742978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32501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32501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890563</v>
      </c>
      <c r="C2027" s="14" t="s">
        <v>672</v>
      </c>
      <c r="D2027" s="14" t="str">
        <f t="shared" si="30"/>
        <v>Error?</v>
      </c>
    </row>
    <row r="2028" spans="1:4" x14ac:dyDescent="0.2">
      <c r="A2028" s="55">
        <v>1967</v>
      </c>
      <c r="B2028" s="1232">
        <f>'Cap Outlay Deprec 27'!F10</f>
        <v>1501429</v>
      </c>
      <c r="C2028" s="14" t="s">
        <v>672</v>
      </c>
      <c r="D2028" s="14" t="str">
        <f t="shared" si="30"/>
        <v>Error?</v>
      </c>
    </row>
    <row r="2029" spans="1:4" x14ac:dyDescent="0.2">
      <c r="A2029" s="55">
        <v>1968</v>
      </c>
      <c r="B2029" s="1232">
        <f>'Cap Outlay Deprec 27'!F12</f>
        <v>1045825</v>
      </c>
      <c r="C2029" s="14" t="s">
        <v>672</v>
      </c>
      <c r="D2029" s="14" t="str">
        <f t="shared" si="30"/>
        <v>Error?</v>
      </c>
    </row>
    <row r="2030" spans="1:4" x14ac:dyDescent="0.2">
      <c r="A2030" s="55">
        <v>1969</v>
      </c>
      <c r="B2030" s="1232">
        <f>'Cap Outlay Deprec 27'!F13</f>
        <v>332662</v>
      </c>
      <c r="C2030" s="14" t="s">
        <v>672</v>
      </c>
      <c r="D2030" s="14" t="str">
        <f t="shared" si="30"/>
        <v>Error?</v>
      </c>
    </row>
    <row r="2031" spans="1:4" x14ac:dyDescent="0.2">
      <c r="A2031" s="55">
        <v>1970</v>
      </c>
      <c r="B2031" s="1232">
        <f>'Cap Outlay Deprec 27'!F16</f>
        <v>3775479</v>
      </c>
      <c r="C2031" s="14" t="s">
        <v>672</v>
      </c>
      <c r="D2031" s="14" t="str">
        <f t="shared" si="30"/>
        <v>Error?</v>
      </c>
    </row>
    <row r="2032" spans="1:4" x14ac:dyDescent="0.2">
      <c r="A2032" s="83">
        <v>1971</v>
      </c>
      <c r="D2032" s="14" t="str">
        <f t="shared" si="30"/>
        <v>OK</v>
      </c>
    </row>
    <row r="2033" spans="1:4" x14ac:dyDescent="0.2">
      <c r="A2033" s="55">
        <v>1972</v>
      </c>
      <c r="B2033" s="1232">
        <f>'Cap Outlay Deprec 27'!H8</f>
        <v>727218</v>
      </c>
      <c r="D2033" s="14" t="str">
        <f t="shared" si="30"/>
        <v>Error?</v>
      </c>
    </row>
    <row r="2034" spans="1:4" x14ac:dyDescent="0.2">
      <c r="A2034" s="55">
        <v>1973</v>
      </c>
      <c r="B2034" s="1232">
        <f>'Cap Outlay Deprec 27'!H10</f>
        <v>859959</v>
      </c>
      <c r="D2034" s="14" t="str">
        <f t="shared" si="30"/>
        <v>Error?</v>
      </c>
    </row>
    <row r="2035" spans="1:4" x14ac:dyDescent="0.2">
      <c r="A2035" s="55">
        <v>1974</v>
      </c>
      <c r="B2035" s="1232">
        <f>'Cap Outlay Deprec 27'!H12</f>
        <v>847857</v>
      </c>
      <c r="D2035" s="14" t="str">
        <f t="shared" si="30"/>
        <v>Error?</v>
      </c>
    </row>
    <row r="2036" spans="1:4" x14ac:dyDescent="0.2">
      <c r="A2036" s="55">
        <v>1975</v>
      </c>
      <c r="B2036" s="1232">
        <f>'Cap Outlay Deprec 27'!H13</f>
        <v>299640</v>
      </c>
      <c r="D2036" s="14" t="str">
        <f t="shared" si="30"/>
        <v>Error?</v>
      </c>
    </row>
    <row r="2037" spans="1:4" x14ac:dyDescent="0.2">
      <c r="A2037" s="55">
        <v>1976</v>
      </c>
      <c r="B2037" s="1232">
        <f>'Cap Outlay Deprec 27'!H16</f>
        <v>2734674</v>
      </c>
      <c r="C2037" s="14" t="s">
        <v>672</v>
      </c>
      <c r="D2037" s="14" t="str">
        <f t="shared" si="30"/>
        <v>Error?</v>
      </c>
    </row>
    <row r="2038" spans="1:4" x14ac:dyDescent="0.2">
      <c r="A2038" s="83">
        <v>1977</v>
      </c>
      <c r="D2038" s="14" t="str">
        <f t="shared" si="30"/>
        <v>OK</v>
      </c>
    </row>
    <row r="2039" spans="1:4" x14ac:dyDescent="0.2">
      <c r="A2039" s="55">
        <v>1978</v>
      </c>
      <c r="B2039" s="1232">
        <f>'Cap Outlay Deprec 27'!I8</f>
        <v>17811</v>
      </c>
      <c r="D2039" s="14" t="str">
        <f t="shared" si="30"/>
        <v>Error?</v>
      </c>
    </row>
    <row r="2040" spans="1:4" x14ac:dyDescent="0.2">
      <c r="A2040" s="55">
        <v>1979</v>
      </c>
      <c r="B2040" s="1232">
        <f>'Cap Outlay Deprec 27'!I10</f>
        <v>56416</v>
      </c>
      <c r="D2040" s="14" t="str">
        <f t="shared" si="30"/>
        <v>Error?</v>
      </c>
    </row>
    <row r="2041" spans="1:4" x14ac:dyDescent="0.2">
      <c r="A2041" s="55">
        <v>1980</v>
      </c>
      <c r="B2041" s="1232">
        <f>'Cap Outlay Deprec 27'!I12</f>
        <v>44951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119178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745029</v>
      </c>
      <c r="C2051" s="14" t="s">
        <v>672</v>
      </c>
      <c r="D2051" s="14" t="str">
        <f t="shared" si="31"/>
        <v>Error?</v>
      </c>
    </row>
    <row r="2052" spans="1:4" x14ac:dyDescent="0.2">
      <c r="A2052" s="55">
        <v>1991</v>
      </c>
      <c r="B2052" s="1232">
        <f>'Cap Outlay Deprec 27'!K10</f>
        <v>916375</v>
      </c>
      <c r="C2052" s="14" t="s">
        <v>672</v>
      </c>
      <c r="D2052" s="14" t="str">
        <f t="shared" si="31"/>
        <v>Error?</v>
      </c>
    </row>
    <row r="2053" spans="1:4" x14ac:dyDescent="0.2">
      <c r="A2053" s="55">
        <v>1992</v>
      </c>
      <c r="B2053" s="1232">
        <f>'Cap Outlay Deprec 27'!K12</f>
        <v>892808</v>
      </c>
      <c r="C2053" s="14" t="s">
        <v>672</v>
      </c>
      <c r="D2053" s="14" t="str">
        <f t="shared" si="31"/>
        <v>Error?</v>
      </c>
    </row>
    <row r="2054" spans="1:4" x14ac:dyDescent="0.2">
      <c r="A2054" s="55">
        <v>1993</v>
      </c>
      <c r="B2054" s="1232">
        <f>'Cap Outlay Deprec 27'!K13</f>
        <v>299640</v>
      </c>
      <c r="C2054" s="14" t="s">
        <v>672</v>
      </c>
      <c r="D2054" s="14" t="str">
        <f t="shared" si="31"/>
        <v>Error?</v>
      </c>
    </row>
    <row r="2055" spans="1:4" x14ac:dyDescent="0.2">
      <c r="A2055" s="55">
        <v>1994</v>
      </c>
      <c r="B2055" s="1232">
        <f>'Cap Outlay Deprec 27'!K16</f>
        <v>2853852</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145534</v>
      </c>
      <c r="C2057" s="14" t="s">
        <v>672</v>
      </c>
      <c r="D2057" s="14" t="str">
        <f t="shared" si="31"/>
        <v>Error?</v>
      </c>
    </row>
    <row r="2058" spans="1:4" x14ac:dyDescent="0.2">
      <c r="A2058" s="55">
        <v>1997</v>
      </c>
      <c r="B2058" s="1232">
        <f>'Cap Outlay Deprec 27'!L10</f>
        <v>585054</v>
      </c>
      <c r="C2058" s="14" t="s">
        <v>672</v>
      </c>
      <c r="D2058" s="14" t="str">
        <f t="shared" si="31"/>
        <v>Error?</v>
      </c>
    </row>
    <row r="2059" spans="1:4" x14ac:dyDescent="0.2">
      <c r="A2059" s="55">
        <v>1998</v>
      </c>
      <c r="B2059" s="1232">
        <f>'Cap Outlay Deprec 27'!L12</f>
        <v>153017</v>
      </c>
      <c r="C2059" s="14" t="s">
        <v>672</v>
      </c>
      <c r="D2059" s="14" t="str">
        <f t="shared" si="31"/>
        <v>Error?</v>
      </c>
    </row>
    <row r="2060" spans="1:4" x14ac:dyDescent="0.2">
      <c r="A2060" s="55">
        <v>1999</v>
      </c>
      <c r="B2060" s="1232">
        <f>'Cap Outlay Deprec 27'!L13</f>
        <v>33022</v>
      </c>
      <c r="C2060" s="14" t="s">
        <v>672</v>
      </c>
      <c r="D2060" s="14" t="str">
        <f t="shared" si="31"/>
        <v>Error?</v>
      </c>
    </row>
    <row r="2061" spans="1:4" x14ac:dyDescent="0.2">
      <c r="A2061" s="55">
        <v>2000</v>
      </c>
      <c r="B2061" s="1232">
        <f>'Cap Outlay Deprec 27'!L16</f>
        <v>921627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55218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55218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209822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15559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35723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2566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113823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558342</v>
      </c>
      <c r="C2551" s="14" t="s">
        <v>672</v>
      </c>
      <c r="D2551" s="14" t="str">
        <f t="shared" si="38"/>
        <v>Error?</v>
      </c>
    </row>
    <row r="2552" spans="1:4" x14ac:dyDescent="0.2">
      <c r="A2552" s="83">
        <v>2491</v>
      </c>
      <c r="D2552" s="14" t="str">
        <f t="shared" si="38"/>
        <v>OK</v>
      </c>
    </row>
    <row r="2553" spans="1:4" x14ac:dyDescent="0.2">
      <c r="A2553" s="55">
        <v>2492</v>
      </c>
      <c r="B2553" s="1232">
        <f>'Acct Summary 7-8'!C6</f>
        <v>484074</v>
      </c>
      <c r="C2553" s="14" t="s">
        <v>672</v>
      </c>
      <c r="D2553" s="14" t="str">
        <f t="shared" si="38"/>
        <v>Error?</v>
      </c>
    </row>
    <row r="2554" spans="1:4" x14ac:dyDescent="0.2">
      <c r="A2554" s="55">
        <v>2493</v>
      </c>
      <c r="B2554" s="1232">
        <f>'Acct Summary 7-8'!C7</f>
        <v>187613</v>
      </c>
      <c r="C2554" s="14" t="s">
        <v>672</v>
      </c>
      <c r="D2554" s="14" t="str">
        <f t="shared" si="38"/>
        <v>Error?</v>
      </c>
    </row>
    <row r="2555" spans="1:4" x14ac:dyDescent="0.2">
      <c r="A2555" s="55">
        <v>2494</v>
      </c>
      <c r="B2555" s="1232">
        <f>'Acct Summary 7-8'!C8</f>
        <v>1230029</v>
      </c>
      <c r="C2555" s="14" t="s">
        <v>672</v>
      </c>
      <c r="D2555" s="14" t="str">
        <f t="shared" si="38"/>
        <v>Error?</v>
      </c>
    </row>
    <row r="2556" spans="1:4" x14ac:dyDescent="0.2">
      <c r="A2556" s="55">
        <v>2495</v>
      </c>
      <c r="B2556" s="1232">
        <f>'Acct Summary 7-8'!C12</f>
        <v>863912</v>
      </c>
      <c r="C2556" s="14" t="s">
        <v>672</v>
      </c>
      <c r="D2556" s="14" t="str">
        <f t="shared" si="38"/>
        <v>Error?</v>
      </c>
    </row>
    <row r="2557" spans="1:4" x14ac:dyDescent="0.2">
      <c r="A2557" s="55">
        <v>2496</v>
      </c>
      <c r="B2557" s="1232">
        <f>'Acct Summary 7-8'!C13</f>
        <v>466908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55218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1386038</v>
      </c>
      <c r="C2561" s="14" t="s">
        <v>672</v>
      </c>
      <c r="D2561" s="14" t="str">
        <f t="shared" si="39"/>
        <v>Error?</v>
      </c>
    </row>
    <row r="2562" spans="1:4" x14ac:dyDescent="0.2">
      <c r="A2562" s="55">
        <v>2501</v>
      </c>
      <c r="B2562" s="1232">
        <f>'Acct Summary 7-8'!C20</f>
        <v>-156009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58770</v>
      </c>
      <c r="C2564" s="14" t="s">
        <v>672</v>
      </c>
      <c r="D2564" s="14" t="str">
        <f t="shared" si="39"/>
        <v>Error?</v>
      </c>
    </row>
    <row r="2565" spans="1:4" x14ac:dyDescent="0.2">
      <c r="A2565" s="83">
        <v>2504</v>
      </c>
      <c r="D2565" s="14" t="str">
        <f t="shared" si="39"/>
        <v>OK</v>
      </c>
    </row>
    <row r="2566" spans="1:4" x14ac:dyDescent="0.2">
      <c r="A2566" s="55">
        <v>2505</v>
      </c>
      <c r="B2566" s="1232">
        <f>'Acct Summary 7-8'!D6</f>
        <v>100000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158770</v>
      </c>
      <c r="C2568" s="14" t="s">
        <v>672</v>
      </c>
      <c r="D2568" s="14" t="str">
        <f t="shared" si="39"/>
        <v>Error?</v>
      </c>
    </row>
    <row r="2569" spans="1:4" x14ac:dyDescent="0.2">
      <c r="A2569" s="55">
        <v>2508</v>
      </c>
      <c r="B2569" s="1232">
        <f>'Acct Summary 7-8'!D13</f>
        <v>124472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124472</v>
      </c>
      <c r="C2573" s="14" t="s">
        <v>672</v>
      </c>
      <c r="D2573" s="14" t="str">
        <f t="shared" si="39"/>
        <v>Error?</v>
      </c>
    </row>
    <row r="2574" spans="1:4" x14ac:dyDescent="0.2">
      <c r="A2574" s="55">
        <v>2513</v>
      </c>
      <c r="B2574" s="1232">
        <f>'Acct Summary 7-8'!D20</f>
        <v>34298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28240</v>
      </c>
      <c r="C2591" s="14" t="s">
        <v>672</v>
      </c>
      <c r="D2591" s="14" t="str">
        <f t="shared" si="39"/>
        <v>Error?</v>
      </c>
    </row>
    <row r="2592" spans="1:4" x14ac:dyDescent="0.2">
      <c r="A2592" s="83">
        <v>2531</v>
      </c>
      <c r="D2592" s="14" t="str">
        <f t="shared" si="39"/>
        <v>OK</v>
      </c>
    </row>
    <row r="2593" spans="1:4" x14ac:dyDescent="0.2">
      <c r="A2593" s="55">
        <v>2532</v>
      </c>
      <c r="B2593" s="1232">
        <f>'Acct Summary 7-8'!F6</f>
        <v>70013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98253</v>
      </c>
      <c r="C2595" s="14" t="s">
        <v>672</v>
      </c>
      <c r="D2595" s="14" t="str">
        <f t="shared" si="39"/>
        <v>Error?</v>
      </c>
    </row>
    <row r="2596" spans="1:4" x14ac:dyDescent="0.2">
      <c r="A2596" s="55">
        <v>2535</v>
      </c>
      <c r="B2596" s="1232">
        <f>'Acct Summary 7-8'!F13</f>
        <v>49354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49354</v>
      </c>
      <c r="C2600" s="14" t="s">
        <v>672</v>
      </c>
      <c r="D2600" s="14" t="str">
        <f t="shared" si="39"/>
        <v>Error?</v>
      </c>
    </row>
    <row r="2601" spans="1:4" x14ac:dyDescent="0.2">
      <c r="A2601" s="55">
        <v>2540</v>
      </c>
      <c r="B2601" s="1232">
        <f>'Acct Summary 7-8'!F20</f>
        <v>48899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36768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36768</v>
      </c>
      <c r="C2606" s="14" t="s">
        <v>672</v>
      </c>
      <c r="D2606" s="14" t="str">
        <f t="shared" si="39"/>
        <v>Error?</v>
      </c>
    </row>
    <row r="2607" spans="1:4" x14ac:dyDescent="0.2">
      <c r="A2607" s="55">
        <v>2546</v>
      </c>
      <c r="B2607" s="1232">
        <f>'Acct Summary 7-8'!G12</f>
        <v>17814</v>
      </c>
      <c r="C2607" s="14" t="s">
        <v>672</v>
      </c>
      <c r="D2607" s="14" t="str">
        <f t="shared" si="39"/>
        <v>Error?</v>
      </c>
    </row>
    <row r="2608" spans="1:4" x14ac:dyDescent="0.2">
      <c r="A2608" s="55">
        <v>2547</v>
      </c>
      <c r="B2608" s="1232">
        <f>'Acct Summary 7-8'!G13</f>
        <v>17890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35704</v>
      </c>
      <c r="C2612" s="14" t="s">
        <v>672</v>
      </c>
      <c r="D2612" s="14" t="str">
        <f t="shared" si="39"/>
        <v>Error?</v>
      </c>
    </row>
    <row r="2613" spans="1:4" x14ac:dyDescent="0.2">
      <c r="A2613" s="55">
        <v>2552</v>
      </c>
      <c r="B2613" s="1232">
        <f>'Acct Summary 7-8'!G20</f>
        <v>1064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98632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98632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108023</v>
      </c>
      <c r="C2634" s="14" t="s">
        <v>672</v>
      </c>
      <c r="D2634" s="14" t="str">
        <f t="shared" si="40"/>
        <v>Error?</v>
      </c>
    </row>
    <row r="2635" spans="1:4" x14ac:dyDescent="0.2">
      <c r="A2635" s="55">
        <v>2574</v>
      </c>
      <c r="B2635" s="1232">
        <f>'Acct Summary 7-8'!E17</f>
        <v>108023</v>
      </c>
      <c r="C2635" s="14" t="s">
        <v>672</v>
      </c>
      <c r="D2635" s="14" t="str">
        <f t="shared" si="40"/>
        <v>Error?</v>
      </c>
    </row>
    <row r="2636" spans="1:4" x14ac:dyDescent="0.2">
      <c r="A2636" s="55">
        <v>2575</v>
      </c>
      <c r="B2636" s="1232">
        <f>'Acct Summary 7-8'!E20</f>
        <v>-9391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74128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74128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74128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752512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752512</v>
      </c>
      <c r="D2912" s="14" t="str">
        <f t="shared" si="44"/>
        <v>Error?</v>
      </c>
    </row>
    <row r="2913" spans="1:4" x14ac:dyDescent="0.2">
      <c r="A2913" s="55">
        <v>2852</v>
      </c>
      <c r="B2913" s="1232">
        <f>'Assets-Liab 5-6'!I41</f>
        <v>752512</v>
      </c>
      <c r="C2913" s="14" t="s">
        <v>672</v>
      </c>
      <c r="D2913" s="14" t="str">
        <f t="shared" si="44"/>
        <v>Error?</v>
      </c>
    </row>
    <row r="2914" spans="1:4" x14ac:dyDescent="0.2">
      <c r="A2914" s="55">
        <v>2853</v>
      </c>
      <c r="B2914" s="1232">
        <f>'Assets-Liab 5-6'!L33</f>
        <v>144</v>
      </c>
      <c r="D2914" s="14" t="str">
        <f t="shared" si="44"/>
        <v>Error?</v>
      </c>
    </row>
    <row r="2915" spans="1:4" x14ac:dyDescent="0.2">
      <c r="A2915" s="83">
        <v>2854</v>
      </c>
      <c r="D2915" s="14" t="str">
        <f t="shared" si="44"/>
        <v>OK</v>
      </c>
    </row>
    <row r="2916" spans="1:4" x14ac:dyDescent="0.2">
      <c r="A2916" s="55">
        <v>2855</v>
      </c>
      <c r="B2916" s="1232">
        <f>'Assets-Liab 5-6'!L34</f>
        <v>144</v>
      </c>
      <c r="C2916" s="14" t="s">
        <v>672</v>
      </c>
      <c r="D2916" s="14" t="str">
        <f t="shared" si="44"/>
        <v>Error?</v>
      </c>
    </row>
    <row r="2917" spans="1:4" x14ac:dyDescent="0.2">
      <c r="A2917" s="55">
        <v>2856</v>
      </c>
      <c r="B2917" s="1232">
        <f>'Assets-Liab 5-6'!L41</f>
        <v>144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55218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55218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61833</v>
      </c>
      <c r="D3055" s="14" t="str">
        <f t="shared" si="46"/>
        <v>Error?</v>
      </c>
    </row>
    <row r="3056" spans="1:4" x14ac:dyDescent="0.2">
      <c r="A3056" s="55">
        <v>2995</v>
      </c>
      <c r="B3056" s="1232">
        <f>'Expenditures 15-22'!D10</f>
        <v>26240</v>
      </c>
      <c r="D3056" s="14" t="str">
        <f t="shared" si="46"/>
        <v>Error?</v>
      </c>
    </row>
    <row r="3057" spans="1:4" x14ac:dyDescent="0.2">
      <c r="A3057" s="55">
        <v>2996</v>
      </c>
      <c r="B3057" s="1232">
        <f>'Expenditures 15-22'!E10</f>
        <v>13555</v>
      </c>
      <c r="D3057" s="14" t="str">
        <f t="shared" si="46"/>
        <v>Error?</v>
      </c>
    </row>
    <row r="3058" spans="1:4" x14ac:dyDescent="0.2">
      <c r="A3058" s="55">
        <v>2997</v>
      </c>
      <c r="B3058" s="1232">
        <f>'Expenditures 15-22'!F10</f>
        <v>1149</v>
      </c>
      <c r="D3058" s="14" t="str">
        <f t="shared" si="46"/>
        <v>Error?</v>
      </c>
    </row>
    <row r="3059" spans="1:4" x14ac:dyDescent="0.2">
      <c r="A3059" s="55">
        <v>2998</v>
      </c>
      <c r="B3059" s="1232">
        <f>'Expenditures 15-22'!G10</f>
        <v>11989</v>
      </c>
      <c r="D3059" s="14" t="str">
        <f t="shared" si="46"/>
        <v>Error?</v>
      </c>
    </row>
    <row r="3060" spans="1:4" x14ac:dyDescent="0.2">
      <c r="A3060" s="55">
        <v>2999</v>
      </c>
      <c r="B3060" s="1232">
        <f>'Expenditures 15-22'!H10</f>
        <v>50</v>
      </c>
      <c r="D3060" s="14" t="str">
        <f t="shared" si="46"/>
        <v>Error?</v>
      </c>
    </row>
    <row r="3061" spans="1:4" x14ac:dyDescent="0.2">
      <c r="A3061" s="83">
        <v>3000</v>
      </c>
      <c r="D3061" s="14" t="str">
        <f t="shared" si="46"/>
        <v>OK</v>
      </c>
    </row>
    <row r="3062" spans="1:4" x14ac:dyDescent="0.2">
      <c r="A3062" s="55">
        <v>3001</v>
      </c>
      <c r="B3062" s="1232">
        <f>'Expenditures 15-22'!K10</f>
        <v>114816</v>
      </c>
      <c r="C3062" s="14" t="s">
        <v>672</v>
      </c>
      <c r="D3062" s="14" t="str">
        <f t="shared" si="46"/>
        <v>Error?</v>
      </c>
    </row>
    <row r="3063" spans="1:4" x14ac:dyDescent="0.2">
      <c r="A3063" s="83">
        <v>3002</v>
      </c>
      <c r="D3063" s="14" t="str">
        <f t="shared" si="46"/>
        <v>OK</v>
      </c>
    </row>
    <row r="3064" spans="1:4" x14ac:dyDescent="0.2">
      <c r="A3064" s="55">
        <v>3003</v>
      </c>
      <c r="B3064" s="1232">
        <f>'Expenditures 15-22'!D213</f>
        <v>2234</v>
      </c>
      <c r="D3064" s="14" t="str">
        <f t="shared" si="46"/>
        <v>Error?</v>
      </c>
    </row>
    <row r="3065" spans="1:4" x14ac:dyDescent="0.2">
      <c r="A3065" s="55">
        <v>3004</v>
      </c>
      <c r="B3065" s="1232">
        <f>'Expenditures 15-22'!K213</f>
        <v>2234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11665</v>
      </c>
      <c r="C3225" s="14" t="s">
        <v>672</v>
      </c>
      <c r="D3225" s="14" t="str">
        <f t="shared" si="49"/>
        <v>Error?</v>
      </c>
    </row>
    <row r="3226" spans="1:4" x14ac:dyDescent="0.2">
      <c r="A3226" s="55">
        <v>3165</v>
      </c>
      <c r="B3226" s="1232">
        <f>'Acct Summary 7-8'!I8</f>
        <v>11665</v>
      </c>
      <c r="C3226" s="14" t="s">
        <v>672</v>
      </c>
      <c r="D3226" s="14" t="str">
        <f t="shared" si="49"/>
        <v>Error?</v>
      </c>
    </row>
    <row r="3227" spans="1:4" x14ac:dyDescent="0.2">
      <c r="A3227" s="55">
        <v>3166</v>
      </c>
      <c r="B3227" s="1232">
        <f>'Acct Summary 7-8'!I20</f>
        <v>11665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142800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142800</v>
      </c>
      <c r="C3232" s="14" t="s">
        <v>672</v>
      </c>
      <c r="D3232" s="14" t="str">
        <f t="shared" si="49"/>
        <v>Error?</v>
      </c>
    </row>
    <row r="3233" spans="1:4" x14ac:dyDescent="0.2">
      <c r="A3233" s="55">
        <v>3172</v>
      </c>
      <c r="B3233" s="1232">
        <f>'Acct Summary 7-8'!C78</f>
        <v>-13209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66647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66647</v>
      </c>
      <c r="C3238" s="14" t="s">
        <v>672</v>
      </c>
      <c r="D3238" s="14" t="str">
        <f t="shared" si="49"/>
        <v>Error?</v>
      </c>
    </row>
    <row r="3239" spans="1:4" x14ac:dyDescent="0.2">
      <c r="A3239" s="55">
        <v>3178</v>
      </c>
      <c r="B3239" s="1232">
        <f>'Acct Summary 7-8'!D78</f>
        <v>100945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48899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375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375</v>
      </c>
      <c r="C3277" s="14" t="s">
        <v>672</v>
      </c>
      <c r="D3277" s="14" t="str">
        <f t="shared" si="50"/>
        <v>Error?</v>
      </c>
    </row>
    <row r="3278" spans="1:4" x14ac:dyDescent="0.2">
      <c r="A3278" s="55">
        <v>3217</v>
      </c>
      <c r="B3278" s="1232">
        <f>'Acct Summary 7-8'!E78</f>
        <v>-9016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74128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797301</v>
      </c>
      <c r="C3317" s="14" t="s">
        <v>672</v>
      </c>
      <c r="D3317" s="14" t="str">
        <f t="shared" si="50"/>
        <v>Error?</v>
      </c>
    </row>
    <row r="3318" spans="1:4" x14ac:dyDescent="0.2">
      <c r="A3318" s="55">
        <v>3257</v>
      </c>
      <c r="B3318" s="1232">
        <f>'Acct Summary 7-8'!I76</f>
        <v>271748</v>
      </c>
      <c r="C3318" s="14" t="s">
        <v>672</v>
      </c>
      <c r="D3318" s="14" t="str">
        <f t="shared" si="50"/>
        <v>Error?</v>
      </c>
    </row>
    <row r="3319" spans="1:4" x14ac:dyDescent="0.2">
      <c r="A3319" s="55">
        <v>3258</v>
      </c>
      <c r="B3319" s="1232">
        <f>'Acct Summary 7-8'!I77</f>
        <v>525553</v>
      </c>
      <c r="C3319" s="14" t="s">
        <v>672</v>
      </c>
      <c r="D3319" s="14" t="str">
        <f t="shared" si="50"/>
        <v>Error?</v>
      </c>
    </row>
    <row r="3320" spans="1:4" x14ac:dyDescent="0.2">
      <c r="A3320" s="55">
        <v>3259</v>
      </c>
      <c r="B3320" s="1232">
        <f>'Acct Summary 7-8'!I78</f>
        <v>537218</v>
      </c>
      <c r="C3320" s="14" t="s">
        <v>672</v>
      </c>
      <c r="D3320" s="14" t="str">
        <f t="shared" si="50"/>
        <v>Error?</v>
      </c>
    </row>
    <row r="3321" spans="1:4" x14ac:dyDescent="0.2">
      <c r="A3321" s="55">
        <v>3260</v>
      </c>
      <c r="B3321" s="1232">
        <f>'Acct Summary 7-8'!I79</f>
        <v>215294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752512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101582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22129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10997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134881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11167</v>
      </c>
      <c r="D3387" s="14" t="str">
        <f t="shared" si="51"/>
        <v>Error?</v>
      </c>
    </row>
    <row r="3388" spans="1:4" x14ac:dyDescent="0.2">
      <c r="A3388" s="55">
        <v>3327</v>
      </c>
      <c r="B3388" s="1232">
        <f>'Expenditures 15-22'!D211</f>
        <v>4338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11167</v>
      </c>
      <c r="C3390" s="14" t="s">
        <v>672</v>
      </c>
      <c r="D3390" s="14" t="str">
        <f t="shared" si="51"/>
        <v>Error?</v>
      </c>
    </row>
    <row r="3391" spans="1:4" x14ac:dyDescent="0.2">
      <c r="A3391" s="55">
        <v>3330</v>
      </c>
      <c r="B3391" s="1232">
        <f>'Expenditures 15-22'!K211</f>
        <v>4338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1225101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211399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55970</v>
      </c>
      <c r="D3417" s="14" t="str">
        <f t="shared" si="52"/>
        <v>Error?</v>
      </c>
    </row>
    <row r="3418" spans="1:4" x14ac:dyDescent="0.2">
      <c r="A3418" s="83">
        <v>3357</v>
      </c>
      <c r="D3418" s="14" t="str">
        <f t="shared" si="52"/>
        <v>OK</v>
      </c>
    </row>
    <row r="3419" spans="1:4" x14ac:dyDescent="0.2">
      <c r="A3419" s="55">
        <v>3358</v>
      </c>
      <c r="B3419" s="1232">
        <f>'Assets-Liab 5-6'!F4</f>
        <v>254823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35723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241588</v>
      </c>
      <c r="D3425" s="14" t="str">
        <f t="shared" si="52"/>
        <v>Error?</v>
      </c>
    </row>
    <row r="3426" spans="1:4" x14ac:dyDescent="0.2">
      <c r="A3426" s="83">
        <v>3365</v>
      </c>
      <c r="D3426" s="14" t="str">
        <f t="shared" si="52"/>
        <v>OK</v>
      </c>
    </row>
    <row r="3427" spans="1:4" x14ac:dyDescent="0.2">
      <c r="A3427" s="55">
        <v>3366</v>
      </c>
      <c r="B3427" s="1232">
        <f>'Assets-Liab 5-6'!I4</f>
        <v>752512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19126</v>
      </c>
      <c r="C3446" s="14" t="s">
        <v>672</v>
      </c>
      <c r="D3446" s="14" t="str">
        <f t="shared" si="52"/>
        <v>Error?</v>
      </c>
    </row>
    <row r="3447" spans="1:4" x14ac:dyDescent="0.2">
      <c r="A3447" s="55">
        <v>3386</v>
      </c>
      <c r="B3447" s="1232">
        <f>'Tax Sched 24'!D16</f>
        <v>9151</v>
      </c>
      <c r="C3447" s="14" t="s">
        <v>672</v>
      </c>
      <c r="D3447" s="14" t="str">
        <f t="shared" si="52"/>
        <v>Error?</v>
      </c>
    </row>
    <row r="3448" spans="1:4" x14ac:dyDescent="0.2">
      <c r="A3448" s="55">
        <v>3387</v>
      </c>
      <c r="B3448" s="1232">
        <f>'Tax Sched 24'!C16</f>
        <v>9975</v>
      </c>
      <c r="D3448" s="14" t="str">
        <f t="shared" si="52"/>
        <v>Error?</v>
      </c>
    </row>
    <row r="3449" spans="1:4" x14ac:dyDescent="0.2">
      <c r="A3449" s="55">
        <v>3388</v>
      </c>
      <c r="B3449" s="1232">
        <f>'Tax Sched 24'!F16</f>
        <v>8085</v>
      </c>
      <c r="C3449" s="14" t="s">
        <v>672</v>
      </c>
      <c r="D3449" s="14" t="str">
        <f t="shared" si="52"/>
        <v>Error?</v>
      </c>
    </row>
    <row r="3450" spans="1:4" x14ac:dyDescent="0.2">
      <c r="A3450" s="55">
        <v>3389</v>
      </c>
      <c r="B3450" s="1232">
        <f>'Tax Sched 24'!E16</f>
        <v>18060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36711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36711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36711</v>
      </c>
      <c r="D3567" s="14" t="str">
        <f t="shared" si="54"/>
        <v>Error?</v>
      </c>
    </row>
    <row r="3568" spans="1:4" x14ac:dyDescent="0.2">
      <c r="A3568" s="55">
        <v>3507</v>
      </c>
      <c r="B3568" s="1232">
        <f>'Assets-Liab 5-6'!K41</f>
        <v>36711</v>
      </c>
      <c r="C3568" s="14" t="s">
        <v>672</v>
      </c>
      <c r="D3568" s="14" t="str">
        <f t="shared" si="54"/>
        <v>Error?</v>
      </c>
    </row>
    <row r="3569" spans="1:4" x14ac:dyDescent="0.2">
      <c r="A3569" s="55">
        <v>3508</v>
      </c>
      <c r="B3569" s="1232">
        <f>'Acct Summary 7-8'!K4</f>
        <v>11779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11779</v>
      </c>
      <c r="C3571" s="14" t="s">
        <v>672</v>
      </c>
      <c r="D3571" s="14" t="str">
        <f t="shared" si="54"/>
        <v>Error?</v>
      </c>
    </row>
    <row r="3572" spans="1:4" x14ac:dyDescent="0.2">
      <c r="A3572" s="55">
        <v>3511</v>
      </c>
      <c r="B3572" s="1232">
        <f>'Acct Summary 7-8'!K13</f>
        <v>2397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2397</v>
      </c>
      <c r="C3575" s="14" t="s">
        <v>672</v>
      </c>
      <c r="D3575" s="14" t="str">
        <f t="shared" si="54"/>
        <v>Error?</v>
      </c>
    </row>
    <row r="3576" spans="1:4" x14ac:dyDescent="0.2">
      <c r="A3576" s="55">
        <v>3515</v>
      </c>
      <c r="B3576" s="1232">
        <f>'Acct Summary 7-8'!K20</f>
        <v>9382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9382</v>
      </c>
      <c r="C3588" s="14" t="s">
        <v>672</v>
      </c>
      <c r="D3588" s="14" t="str">
        <f t="shared" si="55"/>
        <v>Error?</v>
      </c>
    </row>
    <row r="3589" spans="1:4" x14ac:dyDescent="0.2">
      <c r="A3589" s="55">
        <v>3528</v>
      </c>
      <c r="B3589" s="1232">
        <f>'Acct Summary 7-8'!K79</f>
        <v>27329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36711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2397</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2397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2397</v>
      </c>
      <c r="C3649" s="14" t="s">
        <v>672</v>
      </c>
      <c r="D3649" s="14" t="str">
        <f t="shared" si="56"/>
        <v>Error?</v>
      </c>
    </row>
    <row r="3650" spans="1:4" x14ac:dyDescent="0.2">
      <c r="A3650" s="55">
        <v>3589</v>
      </c>
      <c r="B3650" s="1232">
        <f>'Expenditures 15-22'!G354</f>
        <v>2397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2397</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2397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2397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2397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9382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30</v>
      </c>
      <c r="C3725" s="14" t="s">
        <v>672</v>
      </c>
      <c r="D3725" s="14" t="str">
        <f t="shared" si="57"/>
        <v>Error?</v>
      </c>
    </row>
    <row r="3726" spans="1:4" x14ac:dyDescent="0.2">
      <c r="A3726" s="55">
        <v>3665</v>
      </c>
      <c r="B3726" s="1232">
        <f>'Tax Sched 24'!D13</f>
        <v>30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25</v>
      </c>
      <c r="C3728" s="14" t="s">
        <v>672</v>
      </c>
      <c r="D3728" s="14" t="str">
        <f t="shared" si="57"/>
        <v>Error?</v>
      </c>
    </row>
    <row r="3729" spans="1:4" x14ac:dyDescent="0.2">
      <c r="A3729" s="55">
        <v>3668</v>
      </c>
      <c r="B3729" s="1232">
        <f>'Tax Sched 24'!E13</f>
        <v>25</v>
      </c>
      <c r="D3729" s="14" t="str">
        <f t="shared" si="57"/>
        <v>Error?</v>
      </c>
    </row>
    <row r="3730" spans="1:4" x14ac:dyDescent="0.2">
      <c r="A3730" s="55">
        <v>3669</v>
      </c>
      <c r="B3730" s="1232">
        <f>'ICR Computation 30'!E10</f>
        <v>44511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466154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1696183</v>
      </c>
      <c r="C4122" s="14" t="s">
        <v>672</v>
      </c>
      <c r="D4122" s="14" t="str">
        <f t="shared" si="63"/>
        <v>Error?</v>
      </c>
    </row>
    <row r="4123" spans="1:4" x14ac:dyDescent="0.2">
      <c r="A4123" s="55">
        <v>4062</v>
      </c>
      <c r="B4123" s="1232">
        <f>'Acct Summary 7-8'!D10</f>
        <v>158770</v>
      </c>
      <c r="C4123" s="14" t="s">
        <v>672</v>
      </c>
      <c r="D4123" s="14" t="str">
        <f t="shared" si="63"/>
        <v>Error?</v>
      </c>
    </row>
    <row r="4124" spans="1:4" x14ac:dyDescent="0.2">
      <c r="A4124" s="55">
        <v>4063</v>
      </c>
      <c r="B4124" s="1232">
        <f>'Acct Summary 7-8'!E10</f>
        <v>98632</v>
      </c>
      <c r="C4124" s="14" t="s">
        <v>672</v>
      </c>
      <c r="D4124" s="14" t="str">
        <f t="shared" si="63"/>
        <v>Error?</v>
      </c>
    </row>
    <row r="4125" spans="1:4" x14ac:dyDescent="0.2">
      <c r="A4125" s="55">
        <v>4064</v>
      </c>
      <c r="B4125" s="1232">
        <f>'Acct Summary 7-8'!F10</f>
        <v>98253</v>
      </c>
      <c r="C4125" s="14" t="s">
        <v>672</v>
      </c>
      <c r="D4125" s="14" t="str">
        <f t="shared" si="63"/>
        <v>Error?</v>
      </c>
    </row>
    <row r="4126" spans="1:4" x14ac:dyDescent="0.2">
      <c r="A4126" s="55">
        <v>4065</v>
      </c>
      <c r="B4126" s="1232">
        <f>'Acct Summary 7-8'!G10</f>
        <v>36768</v>
      </c>
      <c r="C4126" s="14" t="s">
        <v>672</v>
      </c>
      <c r="D4126" s="14" t="str">
        <f t="shared" si="63"/>
        <v>Error?</v>
      </c>
    </row>
    <row r="4127" spans="1:4" x14ac:dyDescent="0.2">
      <c r="A4127" s="55">
        <v>4066</v>
      </c>
      <c r="B4127" s="1232">
        <f>'Acct Summary 7-8'!H10</f>
        <v>74128</v>
      </c>
      <c r="C4127" s="14" t="s">
        <v>672</v>
      </c>
      <c r="D4127" s="14" t="str">
        <f t="shared" si="63"/>
        <v>Error?</v>
      </c>
    </row>
    <row r="4128" spans="1:4" x14ac:dyDescent="0.2">
      <c r="A4128" s="55">
        <v>4067</v>
      </c>
      <c r="B4128" s="1232">
        <f>'Acct Summary 7-8'!I10</f>
        <v>11665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11779</v>
      </c>
      <c r="C4130" s="14" t="s">
        <v>672</v>
      </c>
      <c r="D4130" s="14" t="str">
        <f t="shared" si="63"/>
        <v>Error?</v>
      </c>
    </row>
    <row r="4131" spans="1:4" x14ac:dyDescent="0.2">
      <c r="A4131" s="55">
        <v>4070</v>
      </c>
      <c r="B4131" s="1232">
        <f>'Acct Summary 7-8'!C18</f>
        <v>466154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1852192</v>
      </c>
      <c r="C4136" s="14" t="s">
        <v>672</v>
      </c>
      <c r="D4136" s="14" t="str">
        <f t="shared" si="63"/>
        <v>Error?</v>
      </c>
    </row>
    <row r="4137" spans="1:4" x14ac:dyDescent="0.2">
      <c r="A4137" s="55">
        <v>4076</v>
      </c>
      <c r="B4137" s="1232">
        <f>'Acct Summary 7-8'!D19</f>
        <v>124472</v>
      </c>
      <c r="C4137" s="14" t="s">
        <v>672</v>
      </c>
      <c r="D4137" s="14" t="str">
        <f t="shared" si="63"/>
        <v>Error?</v>
      </c>
    </row>
    <row r="4138" spans="1:4" x14ac:dyDescent="0.2">
      <c r="A4138" s="55">
        <v>4077</v>
      </c>
      <c r="B4138" s="1232">
        <f>'Acct Summary 7-8'!E19</f>
        <v>108023</v>
      </c>
      <c r="C4138" s="14" t="s">
        <v>672</v>
      </c>
      <c r="D4138" s="14" t="str">
        <f t="shared" si="63"/>
        <v>Error?</v>
      </c>
    </row>
    <row r="4139" spans="1:4" x14ac:dyDescent="0.2">
      <c r="A4139" s="55">
        <v>4078</v>
      </c>
      <c r="B4139" s="1232">
        <f>'Acct Summary 7-8'!F19</f>
        <v>49354</v>
      </c>
      <c r="C4139" s="14" t="s">
        <v>672</v>
      </c>
      <c r="D4139" s="14" t="str">
        <f t="shared" si="63"/>
        <v>Error?</v>
      </c>
    </row>
    <row r="4140" spans="1:4" x14ac:dyDescent="0.2">
      <c r="A4140" s="55">
        <v>4079</v>
      </c>
      <c r="B4140" s="1232">
        <f>'Acct Summary 7-8'!G19</f>
        <v>35704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2397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735000</v>
      </c>
      <c r="C4171" s="14" t="s">
        <v>672</v>
      </c>
      <c r="D4171" s="14" t="str">
        <f t="shared" si="64"/>
        <v>Error?</v>
      </c>
    </row>
    <row r="4172" spans="1:4" x14ac:dyDescent="0.2">
      <c r="A4172" s="55">
        <v>4111</v>
      </c>
      <c r="B4172" s="1232">
        <f>'Short-Term Long-Term Debt 25'!J49</f>
        <v>679030</v>
      </c>
      <c r="C4172" s="14" t="s">
        <v>672</v>
      </c>
      <c r="D4172" s="14" t="str">
        <f t="shared" si="64"/>
        <v>Error?</v>
      </c>
    </row>
    <row r="4173" spans="1:4" x14ac:dyDescent="0.2">
      <c r="A4173" s="55">
        <v>4112</v>
      </c>
      <c r="B4173" s="1232">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1902.9999999999998</v>
      </c>
      <c r="C4265" s="14" t="s">
        <v>672</v>
      </c>
      <c r="D4265" s="14" t="str">
        <f t="shared" si="65"/>
        <v>Error?</v>
      </c>
      <c r="E4265" s="811"/>
    </row>
    <row r="4266" spans="1:5" x14ac:dyDescent="0.2">
      <c r="A4266" s="91">
        <v>4205</v>
      </c>
      <c r="B4266" s="1232">
        <f>('FP Info 3'!F10)*100000</f>
        <v>232.10000000000002</v>
      </c>
      <c r="C4266" s="14" t="s">
        <v>672</v>
      </c>
      <c r="D4266" s="14" t="str">
        <f t="shared" si="65"/>
        <v>Error?</v>
      </c>
      <c r="E4266" s="811"/>
    </row>
    <row r="4267" spans="1:5" x14ac:dyDescent="0.2">
      <c r="A4267" s="91">
        <v>4206</v>
      </c>
      <c r="B4267" s="1232">
        <f>('FP Info 3'!H10)*100000</f>
        <v>111.50000000000001</v>
      </c>
      <c r="C4267" s="14" t="s">
        <v>672</v>
      </c>
      <c r="D4267" s="14" t="str">
        <f t="shared" si="65"/>
        <v>Error?</v>
      </c>
      <c r="E4267" s="811"/>
    </row>
    <row r="4268" spans="1:5" x14ac:dyDescent="0.2">
      <c r="A4268" s="91">
        <v>4207</v>
      </c>
      <c r="B4268" s="1232">
        <f>('FP Info 3'!J10)*100000</f>
        <v>2247</v>
      </c>
      <c r="C4268" s="14" t="s">
        <v>672</v>
      </c>
      <c r="D4268" s="14" t="str">
        <f t="shared" si="65"/>
        <v>Error?</v>
      </c>
    </row>
    <row r="4269" spans="1:5" x14ac:dyDescent="0.2">
      <c r="A4269" s="91">
        <v>4208</v>
      </c>
      <c r="B4269" s="1232">
        <f>'FP Info 3'!J16</f>
        <v>2443835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11997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6175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10868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24944414</v>
      </c>
      <c r="D4995" s="14" t="str">
        <f t="shared" si="77"/>
        <v>Error?</v>
      </c>
    </row>
    <row r="4996" spans="1:4" x14ac:dyDescent="0.2">
      <c r="A4996" s="91">
        <v>4935</v>
      </c>
      <c r="B4996" s="1232">
        <f>'FP Info 3'!H31</f>
        <v>1721164.5660000001</v>
      </c>
      <c r="D4996" s="14" t="str">
        <f t="shared" si="77"/>
        <v>Error?</v>
      </c>
    </row>
    <row r="4997" spans="1:4" x14ac:dyDescent="0.2">
      <c r="A4997" s="91">
        <v>4936</v>
      </c>
      <c r="B4997" s="1232">
        <f>'FP Info 3'!H37</f>
        <v>735000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478999</v>
      </c>
      <c r="D5061" s="14" t="str">
        <f t="shared" si="78"/>
        <v>Error?</v>
      </c>
    </row>
    <row r="5062" spans="1:4" x14ac:dyDescent="0.2">
      <c r="A5062" s="83">
        <v>5001</v>
      </c>
      <c r="D5062" s="14" t="str">
        <f t="shared" si="78"/>
        <v>OK</v>
      </c>
    </row>
    <row r="5063" spans="1:4" x14ac:dyDescent="0.2">
      <c r="A5063" s="55">
        <v>5002</v>
      </c>
      <c r="B5063" s="1232">
        <f>'Revenues 9-14'!C7</f>
        <v>4694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483723</v>
      </c>
      <c r="C5066" s="14" t="s">
        <v>672</v>
      </c>
      <c r="D5066" s="14" t="str">
        <f t="shared" si="78"/>
        <v>Error?</v>
      </c>
    </row>
    <row r="5067" spans="1:4" x14ac:dyDescent="0.2">
      <c r="A5067" s="55">
        <v>5006</v>
      </c>
      <c r="B5067" s="1232">
        <f>'Revenues 9-14'!C14</f>
        <v>3046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13337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16383</v>
      </c>
      <c r="C5071" s="14" t="s">
        <v>672</v>
      </c>
      <c r="D5071" s="14" t="str">
        <f t="shared" si="78"/>
        <v>Error?</v>
      </c>
    </row>
    <row r="5072" spans="1:4" x14ac:dyDescent="0.2">
      <c r="A5072" s="55">
        <v>5011</v>
      </c>
      <c r="B5072" s="1232">
        <f>'Revenues 9-14'!C20</f>
        <v>5533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5533</v>
      </c>
      <c r="C5087" s="14" t="s">
        <v>672</v>
      </c>
      <c r="D5087" s="14" t="str">
        <f t="shared" si="78"/>
        <v>Error?</v>
      </c>
    </row>
    <row r="5088" spans="1:4" x14ac:dyDescent="0.2">
      <c r="A5088" s="55">
        <v>5027</v>
      </c>
      <c r="B5088" s="1232">
        <f>'Revenues 9-14'!C65</f>
        <v>4854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4854</v>
      </c>
      <c r="C5090" s="14" t="s">
        <v>672</v>
      </c>
      <c r="D5090" s="14" t="str">
        <f t="shared" si="78"/>
        <v>Error?</v>
      </c>
    </row>
    <row r="5091" spans="1:4" x14ac:dyDescent="0.2">
      <c r="A5091" s="55">
        <v>5030</v>
      </c>
      <c r="B5091" s="1232">
        <f>'Revenues 9-14'!C70</f>
        <v>836</v>
      </c>
      <c r="D5091" s="14" t="str">
        <f t="shared" si="78"/>
        <v>Error?</v>
      </c>
    </row>
    <row r="5092" spans="1:4" x14ac:dyDescent="0.2">
      <c r="A5092" s="55">
        <v>5031</v>
      </c>
      <c r="B5092" s="1232">
        <f>'Revenues 9-14'!C71</f>
        <v>176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1652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12935</v>
      </c>
      <c r="C5096" s="14" t="s">
        <v>672</v>
      </c>
      <c r="D5096" s="14" t="str">
        <f t="shared" si="78"/>
        <v>Error?</v>
      </c>
    </row>
    <row r="5097" spans="1:4" x14ac:dyDescent="0.2">
      <c r="A5097" s="55">
        <v>5036</v>
      </c>
      <c r="B5097" s="1232">
        <f>'Revenues 9-14'!C77</f>
        <v>3143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4043</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14291</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16580</v>
      </c>
      <c r="D5119" s="14" t="str">
        <f t="shared" ref="D5119:D5182" si="79">IF(ISBLANK(B5119),"OK",IF(A5119-B5119=0,"OK","Error?"))</f>
        <v>Error?</v>
      </c>
    </row>
    <row r="5120" spans="1:4" x14ac:dyDescent="0.2">
      <c r="A5120" s="55">
        <v>5059</v>
      </c>
      <c r="B5120" s="1232">
        <f>'Revenues 9-14'!C108</f>
        <v>30871</v>
      </c>
      <c r="C5120" s="14" t="s">
        <v>672</v>
      </c>
      <c r="D5120" s="14" t="str">
        <f t="shared" si="79"/>
        <v>Error?</v>
      </c>
    </row>
    <row r="5121" spans="1:4" x14ac:dyDescent="0.2">
      <c r="A5121" s="55">
        <v>5060</v>
      </c>
      <c r="B5121" s="1232">
        <f>'Revenues 9-14'!C109</f>
        <v>558342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408159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419027</v>
      </c>
      <c r="C5132" s="14" t="s">
        <v>672</v>
      </c>
      <c r="D5132" s="14" t="str">
        <f t="shared" si="79"/>
        <v>Error?</v>
      </c>
    </row>
    <row r="5133" spans="1:4" x14ac:dyDescent="0.2">
      <c r="A5133" s="55">
        <v>5072</v>
      </c>
      <c r="B5133" s="1232">
        <f>'Revenues 9-14'!C124</f>
        <v>7206</v>
      </c>
      <c r="D5133" s="14" t="str">
        <f t="shared" si="79"/>
        <v>Error?</v>
      </c>
    </row>
    <row r="5134" spans="1:4" x14ac:dyDescent="0.2">
      <c r="A5134" s="55">
        <v>5073</v>
      </c>
      <c r="B5134" s="1232">
        <f>'Revenues 9-14'!C125</f>
        <v>22826</v>
      </c>
      <c r="D5134" s="14" t="str">
        <f t="shared" si="79"/>
        <v>Error?</v>
      </c>
    </row>
    <row r="5135" spans="1:4" x14ac:dyDescent="0.2">
      <c r="A5135" s="55">
        <v>5074</v>
      </c>
      <c r="B5135" s="1232">
        <f>'Revenues 9-14'!C126</f>
        <v>34498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64530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517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65047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484074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47902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13861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61763</v>
      </c>
      <c r="C5246" s="14" t="s">
        <v>672</v>
      </c>
      <c r="D5246" s="14" t="str">
        <f t="shared" si="80"/>
        <v>Error?</v>
      </c>
    </row>
    <row r="5247" spans="1:4" x14ac:dyDescent="0.2">
      <c r="A5247" s="55">
        <v>5186</v>
      </c>
      <c r="B5247" s="1232">
        <f>'Revenues 9-14'!C203</f>
        <v>107678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107678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187613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187613</v>
      </c>
      <c r="C5326" s="14" t="s">
        <v>672</v>
      </c>
      <c r="D5326" s="14" t="str">
        <f t="shared" si="82"/>
        <v>Error?</v>
      </c>
    </row>
    <row r="5327" spans="1:4" x14ac:dyDescent="0.2">
      <c r="A5327" s="55">
        <v>5266</v>
      </c>
      <c r="B5327" s="1232">
        <f>'Revenues 9-14'!C275</f>
        <v>1230029</v>
      </c>
      <c r="C5327" s="14" t="s">
        <v>672</v>
      </c>
      <c r="D5327" s="14" t="str">
        <f t="shared" si="82"/>
        <v>Error?</v>
      </c>
    </row>
    <row r="5328" spans="1:4" x14ac:dyDescent="0.2">
      <c r="A5328" s="55">
        <v>5267</v>
      </c>
      <c r="B5328" s="1232">
        <f>'Revenues 9-14'!D5</f>
        <v>58402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58402</v>
      </c>
      <c r="C5334" s="14" t="s">
        <v>672</v>
      </c>
      <c r="D5334" s="14" t="str">
        <f t="shared" si="82"/>
        <v>Error?</v>
      </c>
    </row>
    <row r="5335" spans="1:4" x14ac:dyDescent="0.2">
      <c r="A5335" s="55">
        <v>5274</v>
      </c>
      <c r="B5335" s="1232">
        <f>'Revenues 9-14'!D14</f>
        <v>368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368</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58770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158770</v>
      </c>
      <c r="C5508" s="14" t="s">
        <v>672</v>
      </c>
      <c r="D5508" s="14" t="str">
        <f t="shared" si="85"/>
        <v>Error?</v>
      </c>
    </row>
    <row r="5509" spans="1:4" x14ac:dyDescent="0.2">
      <c r="A5509" s="55">
        <v>5448</v>
      </c>
      <c r="B5509" s="1232">
        <f>'Revenues 9-14'!E5</f>
        <v>51032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51032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47600</v>
      </c>
      <c r="C5526" s="14" t="s">
        <v>672</v>
      </c>
      <c r="D5526" s="14" t="str">
        <f t="shared" si="85"/>
        <v>Error?</v>
      </c>
    </row>
    <row r="5527" spans="1:4" x14ac:dyDescent="0.2">
      <c r="A5527" s="55">
        <v>5466</v>
      </c>
      <c r="B5527" s="1232">
        <f>'Revenues 9-14'!E109</f>
        <v>98632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98632</v>
      </c>
      <c r="C5552" s="14" t="s">
        <v>672</v>
      </c>
      <c r="D5552" s="14" t="str">
        <f t="shared" si="85"/>
        <v>Error?</v>
      </c>
    </row>
    <row r="5553" spans="1:4" x14ac:dyDescent="0.2">
      <c r="A5553" s="55">
        <v>5492</v>
      </c>
      <c r="B5553" s="1232">
        <f>'Revenues 9-14'!F5</f>
        <v>28063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28063</v>
      </c>
      <c r="C5557" s="14" t="s">
        <v>672</v>
      </c>
      <c r="D5557" s="14" t="str">
        <f t="shared" si="85"/>
        <v>Error?</v>
      </c>
    </row>
    <row r="5558" spans="1:4" x14ac:dyDescent="0.2">
      <c r="A5558" s="55">
        <v>5497</v>
      </c>
      <c r="B5558" s="1232">
        <f>'Revenues 9-14'!F14</f>
        <v>177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177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28240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15075</v>
      </c>
      <c r="D5615" s="14" t="str">
        <f t="shared" si="86"/>
        <v>Error?</v>
      </c>
    </row>
    <row r="5616" spans="1:4" x14ac:dyDescent="0.2">
      <c r="A5616" s="83">
        <v>5555</v>
      </c>
      <c r="D5616" s="14" t="str">
        <f t="shared" si="86"/>
        <v>OK</v>
      </c>
    </row>
    <row r="5617" spans="1:4" x14ac:dyDescent="0.2">
      <c r="A5617" s="55">
        <v>5556</v>
      </c>
      <c r="B5617" s="1232">
        <f>'Revenues 9-14'!F152</f>
        <v>29938</v>
      </c>
      <c r="D5617" s="14" t="str">
        <f t="shared" si="86"/>
        <v>Error?</v>
      </c>
    </row>
    <row r="5618" spans="1:4" x14ac:dyDescent="0.2">
      <c r="A5618" s="55">
        <v>5557</v>
      </c>
      <c r="B5618" s="1232">
        <f>'Revenues 9-14'!F154</f>
        <v>45013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45013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70013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98253</v>
      </c>
      <c r="C5720" s="14" t="s">
        <v>672</v>
      </c>
      <c r="D5720" s="14" t="str">
        <f t="shared" si="88"/>
        <v>Error?</v>
      </c>
    </row>
    <row r="5721" spans="1:4" x14ac:dyDescent="0.2">
      <c r="A5721" s="55">
        <v>5660</v>
      </c>
      <c r="B5721" s="1232">
        <f>'Revenues 9-14'!G5</f>
        <v>16903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19126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36029</v>
      </c>
      <c r="C5725" s="14" t="s">
        <v>672</v>
      </c>
      <c r="D5725" s="14" t="str">
        <f t="shared" si="88"/>
        <v>Error?</v>
      </c>
    </row>
    <row r="5726" spans="1:4" x14ac:dyDescent="0.2">
      <c r="A5726" s="55">
        <v>5665</v>
      </c>
      <c r="B5726" s="1232">
        <f>'Revenues 9-14'!G14</f>
        <v>239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739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36768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74128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74128</v>
      </c>
      <c r="C5915" s="14" t="s">
        <v>672</v>
      </c>
      <c r="D5915" s="14" t="str">
        <f t="shared" si="91"/>
        <v>Error?</v>
      </c>
    </row>
    <row r="5916" spans="1:4" x14ac:dyDescent="0.2">
      <c r="A5916" s="55">
        <v>5855</v>
      </c>
      <c r="B5916" s="1232">
        <f>'Revenues 9-14'!I5</f>
        <v>11592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11592</v>
      </c>
      <c r="C5918" s="14" t="s">
        <v>672</v>
      </c>
      <c r="D5918" s="14" t="str">
        <f t="shared" si="91"/>
        <v>Error?</v>
      </c>
    </row>
    <row r="5919" spans="1:4" x14ac:dyDescent="0.2">
      <c r="A5919" s="55">
        <v>5858</v>
      </c>
      <c r="B5919" s="1232">
        <f>'Revenues 9-14'!I14</f>
        <v>73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73</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11665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11705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11705</v>
      </c>
      <c r="C5987" s="14" t="s">
        <v>672</v>
      </c>
      <c r="D5987" s="14" t="str">
        <f t="shared" si="92"/>
        <v>Error?</v>
      </c>
    </row>
    <row r="5988" spans="1:4" x14ac:dyDescent="0.2">
      <c r="A5988" s="55">
        <v>5927</v>
      </c>
      <c r="B5988" s="1232">
        <f>'Revenues 9-14'!K14</f>
        <v>74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74</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11779</v>
      </c>
      <c r="C6023" s="14" t="s">
        <v>672</v>
      </c>
      <c r="D6023" s="14" t="str">
        <f t="shared" si="93"/>
        <v>Error?</v>
      </c>
    </row>
    <row r="6024" spans="1:5" x14ac:dyDescent="0.2">
      <c r="A6024" s="55">
        <v>5963</v>
      </c>
      <c r="B6024" s="1232">
        <f>'Revenues 9-14'!G109</f>
        <v>36768</v>
      </c>
      <c r="C6024" s="14" t="s">
        <v>672</v>
      </c>
      <c r="D6024" s="14" t="str">
        <f t="shared" si="93"/>
        <v>Error?</v>
      </c>
    </row>
    <row r="6025" spans="1:5" x14ac:dyDescent="0.2">
      <c r="A6025" s="55">
        <v>5964</v>
      </c>
      <c r="B6025" s="1232">
        <f>'Revenues 9-14'!H109</f>
        <v>74128</v>
      </c>
      <c r="C6025" s="14" t="s">
        <v>672</v>
      </c>
      <c r="D6025" s="14" t="str">
        <f t="shared" si="93"/>
        <v>Error?</v>
      </c>
    </row>
    <row r="6026" spans="1:5" x14ac:dyDescent="0.2">
      <c r="A6026" s="55">
        <v>5965</v>
      </c>
      <c r="B6026" s="1232">
        <f>'Revenues 9-14'!I109</f>
        <v>11665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11779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10271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144.76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25740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25740</v>
      </c>
      <c r="D6215" s="14" t="str">
        <f t="shared" si="96"/>
        <v>Error?</v>
      </c>
      <c r="E6215" s="14" t="s">
        <v>209</v>
      </c>
    </row>
    <row r="6216" spans="1:5" x14ac:dyDescent="0.2">
      <c r="A6216">
        <v>6155</v>
      </c>
      <c r="B6216" s="1232">
        <f>'Assets-Liab 5-6'!J41</f>
        <v>25740</v>
      </c>
      <c r="D6216" s="14" t="str">
        <f t="shared" si="96"/>
        <v>Error?</v>
      </c>
      <c r="E6216" s="14" t="s">
        <v>209</v>
      </c>
    </row>
    <row r="6217" spans="1:5" x14ac:dyDescent="0.2">
      <c r="A6217">
        <v>6156</v>
      </c>
      <c r="B6217" s="1232">
        <f>'Assets-Liab 5-6'!J4</f>
        <v>25740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37608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37608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37608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36988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36988</v>
      </c>
      <c r="D6229" s="14" t="str">
        <f t="shared" si="96"/>
        <v>Error?</v>
      </c>
      <c r="E6229" s="14" t="s">
        <v>209</v>
      </c>
    </row>
    <row r="6230" spans="1:5" x14ac:dyDescent="0.2">
      <c r="A6230">
        <v>6169</v>
      </c>
      <c r="B6230" s="1232">
        <f>'Acct Summary 7-8'!J20</f>
        <v>620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61926</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620</v>
      </c>
      <c r="D6263" s="14" t="str">
        <f t="shared" si="96"/>
        <v>Error?</v>
      </c>
      <c r="E6263" s="14" t="s">
        <v>209</v>
      </c>
    </row>
    <row r="6264" spans="1:5" x14ac:dyDescent="0.2">
      <c r="A6264">
        <v>6203</v>
      </c>
      <c r="B6264" s="1232">
        <f>'Acct Summary 7-8'!J79</f>
        <v>25120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25740</v>
      </c>
      <c r="D6266" s="14" t="str">
        <f t="shared" si="96"/>
        <v>Error?</v>
      </c>
      <c r="E6266" s="14" t="s">
        <v>209</v>
      </c>
    </row>
    <row r="6267" spans="1:5" x14ac:dyDescent="0.2">
      <c r="A6267">
        <v>6206</v>
      </c>
      <c r="B6267" s="1232">
        <f>'Acct Summary 7-8'!C82</f>
        <v>-13209</v>
      </c>
      <c r="D6267" s="14" t="str">
        <f t="shared" si="96"/>
        <v>Error?</v>
      </c>
      <c r="E6267" s="14" t="s">
        <v>209</v>
      </c>
    </row>
    <row r="6268" spans="1:5" x14ac:dyDescent="0.2">
      <c r="A6268">
        <v>6207</v>
      </c>
      <c r="B6268" s="1232">
        <f>'Acct Summary 7-8'!D82</f>
        <v>100945</v>
      </c>
      <c r="D6268" s="14" t="str">
        <f t="shared" si="96"/>
        <v>Error?</v>
      </c>
      <c r="E6268" s="14" t="s">
        <v>209</v>
      </c>
    </row>
    <row r="6269" spans="1:5" x14ac:dyDescent="0.2">
      <c r="A6269">
        <v>6208</v>
      </c>
      <c r="B6269" s="1232">
        <f>'Acct Summary 7-8'!E82</f>
        <v>-9016</v>
      </c>
      <c r="D6269" s="14" t="str">
        <f t="shared" si="96"/>
        <v>Error?</v>
      </c>
      <c r="E6269" s="14" t="s">
        <v>209</v>
      </c>
    </row>
    <row r="6270" spans="1:5" x14ac:dyDescent="0.2">
      <c r="A6270">
        <v>6209</v>
      </c>
      <c r="B6270" s="1232">
        <f>'Acct Summary 7-8'!F82</f>
        <v>48899</v>
      </c>
      <c r="D6270" s="14" t="str">
        <f t="shared" si="96"/>
        <v>Error?</v>
      </c>
      <c r="E6270" s="14" t="s">
        <v>209</v>
      </c>
    </row>
    <row r="6271" spans="1:5" x14ac:dyDescent="0.2">
      <c r="A6271">
        <v>6210</v>
      </c>
      <c r="B6271" s="1232">
        <f>'Acct Summary 7-8'!G82</f>
        <v>1064</v>
      </c>
      <c r="D6271" s="14" t="str">
        <f t="shared" ref="D6271:D6334" si="97">IF(ISBLANK(B6271),"OK",IF(A6271-B6271=0,"OK","Error?"))</f>
        <v>Error?</v>
      </c>
      <c r="E6271" s="14" t="s">
        <v>209</v>
      </c>
    </row>
    <row r="6272" spans="1:5" x14ac:dyDescent="0.2">
      <c r="A6272">
        <v>6211</v>
      </c>
      <c r="B6272" s="1232">
        <f>'Acct Summary 7-8'!H82</f>
        <v>74128</v>
      </c>
      <c r="D6272" s="14" t="str">
        <f t="shared" si="97"/>
        <v>Error?</v>
      </c>
      <c r="E6272" s="14" t="s">
        <v>209</v>
      </c>
    </row>
    <row r="6273" spans="1:5" x14ac:dyDescent="0.2">
      <c r="A6273">
        <v>6212</v>
      </c>
      <c r="B6273" s="1232">
        <f>'Acct Summary 7-8'!I82</f>
        <v>537218</v>
      </c>
      <c r="D6273" s="14" t="str">
        <f t="shared" si="97"/>
        <v>Error?</v>
      </c>
      <c r="E6273" s="14" t="s">
        <v>209</v>
      </c>
    </row>
    <row r="6274" spans="1:5" x14ac:dyDescent="0.2">
      <c r="A6274">
        <v>6213</v>
      </c>
      <c r="B6274" s="1232">
        <f>'Acct Summary 7-8'!J82</f>
        <v>620</v>
      </c>
      <c r="D6274" s="14" t="str">
        <f t="shared" si="97"/>
        <v>Error?</v>
      </c>
      <c r="E6274" s="14" t="s">
        <v>209</v>
      </c>
    </row>
    <row r="6275" spans="1:5" x14ac:dyDescent="0.2">
      <c r="A6275">
        <v>6214</v>
      </c>
      <c r="B6275" s="1232">
        <f>'Acct Summary 7-8'!K82</f>
        <v>9382</v>
      </c>
      <c r="D6275" s="14" t="str">
        <f t="shared" si="97"/>
        <v>Error?</v>
      </c>
      <c r="E6275" s="14" t="s">
        <v>209</v>
      </c>
    </row>
    <row r="6276" spans="1:5" x14ac:dyDescent="0.2">
      <c r="A6276">
        <v>6215</v>
      </c>
      <c r="B6276" s="1232">
        <f>'Acct Summary 7-8'!C83</f>
        <v>-1.0781968180582663E-2</v>
      </c>
      <c r="D6276" s="14" t="str">
        <f t="shared" si="97"/>
        <v>Error?</v>
      </c>
      <c r="E6276" s="14" t="s">
        <v>209</v>
      </c>
    </row>
    <row r="6277" spans="1:5" x14ac:dyDescent="0.2">
      <c r="A6277">
        <v>6216</v>
      </c>
      <c r="B6277" s="1232">
        <f>'Acct Summary 7-8'!D83</f>
        <v>0.47750935434888531</v>
      </c>
      <c r="D6277" s="14" t="str">
        <f t="shared" si="97"/>
        <v>Error?</v>
      </c>
      <c r="E6277" s="14" t="s">
        <v>209</v>
      </c>
    </row>
    <row r="6278" spans="1:5" x14ac:dyDescent="0.2">
      <c r="A6278">
        <v>6217</v>
      </c>
      <c r="B6278" s="1232">
        <f>'Acct Summary 7-8'!E83</f>
        <v>-0.16108629623012327</v>
      </c>
      <c r="D6278" s="14" t="str">
        <f t="shared" si="97"/>
        <v>Error?</v>
      </c>
      <c r="E6278" s="14" t="s">
        <v>209</v>
      </c>
    </row>
    <row r="6279" spans="1:5" x14ac:dyDescent="0.2">
      <c r="A6279">
        <v>6218</v>
      </c>
      <c r="B6279" s="1232">
        <f>'Acct Summary 7-8'!F83</f>
        <v>0.19189398131251889</v>
      </c>
      <c r="D6279" s="14" t="str">
        <f t="shared" si="97"/>
        <v>Error?</v>
      </c>
      <c r="E6279" s="14" t="s">
        <v>209</v>
      </c>
    </row>
    <row r="6280" spans="1:5" x14ac:dyDescent="0.2">
      <c r="A6280">
        <v>6219</v>
      </c>
      <c r="B6280" s="1232">
        <f>'Acct Summary 7-8'!G83</f>
        <v>2.9784732525263837E-2</v>
      </c>
      <c r="D6280" s="14" t="str">
        <f t="shared" si="97"/>
        <v>Error?</v>
      </c>
      <c r="E6280" s="14" t="s">
        <v>209</v>
      </c>
    </row>
    <row r="6281" spans="1:5" x14ac:dyDescent="0.2">
      <c r="A6281">
        <v>6220</v>
      </c>
      <c r="B6281" s="1232">
        <f>'Acct Summary 7-8'!H83</f>
        <v>0.30683643227312613</v>
      </c>
      <c r="D6281" s="14" t="str">
        <f t="shared" si="97"/>
        <v>Error?</v>
      </c>
      <c r="E6281" s="14" t="s">
        <v>209</v>
      </c>
    </row>
    <row r="6282" spans="1:5" x14ac:dyDescent="0.2">
      <c r="A6282">
        <v>6221</v>
      </c>
      <c r="B6282" s="1232">
        <f>'Acct Summary 7-8'!I83</f>
        <v>0.71389957901003576</v>
      </c>
      <c r="D6282" s="14" t="str">
        <f t="shared" si="97"/>
        <v>Error?</v>
      </c>
      <c r="E6282" s="14" t="s">
        <v>209</v>
      </c>
    </row>
    <row r="6283" spans="1:5" x14ac:dyDescent="0.2">
      <c r="A6283">
        <v>6222</v>
      </c>
      <c r="B6283" s="1232">
        <f>'Acct Summary 7-8'!J83</f>
        <v>2.4087024087024088E-2</v>
      </c>
      <c r="D6283" s="14" t="str">
        <f t="shared" si="97"/>
        <v>Error?</v>
      </c>
      <c r="E6283" s="14" t="s">
        <v>209</v>
      </c>
    </row>
    <row r="6284" spans="1:5" x14ac:dyDescent="0.2">
      <c r="A6284">
        <v>6223</v>
      </c>
      <c r="B6284" s="1232">
        <f>'Acct Summary 7-8'!K83</f>
        <v>0.25556372749312195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37359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37359</v>
      </c>
      <c r="D6301" s="14" t="str">
        <f t="shared" si="97"/>
        <v>Error?</v>
      </c>
      <c r="E6301" s="14" t="s">
        <v>209</v>
      </c>
    </row>
    <row r="6302" spans="1:5" x14ac:dyDescent="0.2">
      <c r="A6302">
        <v>6241</v>
      </c>
      <c r="B6302" s="1232">
        <f>'Revenues 9-14'!J14</f>
        <v>249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249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37608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36988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37608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16191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16191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2220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2220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4892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4892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1789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1789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36988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36988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36988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36988</v>
      </c>
      <c r="D7224" s="14" t="str">
        <f t="shared" si="111"/>
        <v>Error?</v>
      </c>
    </row>
    <row r="7225" spans="1:4" x14ac:dyDescent="0.2">
      <c r="A7225">
        <v>7164</v>
      </c>
      <c r="B7225" s="1232">
        <f>'Expenditures 15-22'!K332</f>
        <v>620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119178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11832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11832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78757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121728</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121728</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4694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84096</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84096</v>
      </c>
      <c r="D7727" s="14" t="str">
        <f t="shared" si="126"/>
        <v>Error?</v>
      </c>
      <c r="E7727" s="14" t="s">
        <v>988</v>
      </c>
    </row>
    <row r="7728" spans="1:6" x14ac:dyDescent="0.2">
      <c r="A7728">
        <v>7667</v>
      </c>
      <c r="B7728" s="1232">
        <f>'Revenues 9-14'!E103</f>
        <v>47600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84096</v>
      </c>
      <c r="D7730" s="14" t="str">
        <f t="shared" si="126"/>
        <v>Error?</v>
      </c>
      <c r="E7730" s="14" t="s">
        <v>988</v>
      </c>
    </row>
    <row r="7731" spans="1:6" x14ac:dyDescent="0.2">
      <c r="A7731">
        <v>7670</v>
      </c>
      <c r="B7731" s="1232">
        <f>'Revenues 9-14'!H103</f>
        <v>74128</v>
      </c>
      <c r="D7731" s="14" t="str">
        <f t="shared" si="126"/>
        <v>Error?</v>
      </c>
      <c r="E7731" s="14" t="s">
        <v>988</v>
      </c>
    </row>
    <row r="7732" spans="1:6" x14ac:dyDescent="0.2">
      <c r="A7732">
        <v>7671</v>
      </c>
      <c r="B7732" s="1232">
        <f>'Rest Tax Levies-Tort Im 26'!J24</f>
        <v>116389</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116389</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142800</v>
      </c>
      <c r="D7748" s="14" t="str">
        <f t="shared" si="127"/>
        <v>Error?</v>
      </c>
      <c r="E7748" s="24" t="s">
        <v>1649</v>
      </c>
    </row>
    <row r="7749" spans="1:6" x14ac:dyDescent="0.2">
      <c r="A7749">
        <v>7688</v>
      </c>
      <c r="B7749" s="1232">
        <f>'Acct Summary 7-8'!D25</f>
        <v>66647</v>
      </c>
      <c r="D7749" s="14" t="str">
        <f t="shared" si="127"/>
        <v>Error?</v>
      </c>
      <c r="E7749" s="24" t="s">
        <v>1649</v>
      </c>
    </row>
    <row r="7750" spans="1:6" x14ac:dyDescent="0.2">
      <c r="A7750">
        <v>7689</v>
      </c>
      <c r="B7750" s="1232">
        <f>'Acct Summary 7-8'!E25</f>
        <v>375</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2016-09-19T01:12:54Z</cp:lastPrinted>
  <dcterms:created xsi:type="dcterms:W3CDTF">2003-10-29T19:06:34Z</dcterms:created>
  <dcterms:modified xsi:type="dcterms:W3CDTF">2016-11-18T19:40:28Z</dcterms:modified>
</cp:coreProperties>
</file>